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a_delovni_zvezek" defaultThemeVersion="166925"/>
  <mc:AlternateContent xmlns:mc="http://schemas.openxmlformats.org/markup-compatibility/2006">
    <mc:Choice Requires="x15">
      <x15ac:absPath xmlns:x15ac="http://schemas.microsoft.com/office/spreadsheetml/2010/11/ac" url="D:\000 - INVESTICIJE - ELEKTROMONTAŽNA DELA\02 - čistopis za objavo\Priloga E\"/>
    </mc:Choice>
  </mc:AlternateContent>
  <xr:revisionPtr revIDLastSave="0" documentId="13_ncr:1_{6C0F0DFA-7857-41A6-8994-16B115A179B6}" xr6:coauthVersionLast="36" xr6:coauthVersionMax="36" xr10:uidLastSave="{00000000-0000-0000-0000-000000000000}"/>
  <bookViews>
    <workbookView xWindow="930" yWindow="600" windowWidth="38400" windowHeight="17625" activeTab="1" xr2:uid="{CE7F3CB3-6563-4DD3-8A60-06DEDC5662C4}"/>
  </bookViews>
  <sheets>
    <sheet name="2. Rekapitulacija" sheetId="10" r:id="rId1"/>
    <sheet name="2. Tehnični pogoji" sheetId="9" r:id="rId2"/>
    <sheet name="2.1 SN KB APAČE" sheetId="18" r:id="rId3"/>
    <sheet name="2.2 SN KB ČRNCI" sheetId="17" r:id="rId4"/>
    <sheet name="2.3 SN KB ČREŠNJEVCI  " sheetId="8" r:id="rId5"/>
    <sheet name="2.4 TP ČREŠNJEVCI" sheetId="16" r:id="rId6"/>
    <sheet name="2.5 NN ČREŠNJEVCI" sheetId="15" r:id="rId7"/>
  </sheets>
  <definedNames>
    <definedName name="_xlnm._FilterDatabase" localSheetId="0" hidden="1">'2. Rekapitulacija'!$A$2:$I$6</definedName>
    <definedName name="_xlnm._FilterDatabase" localSheetId="1" hidden="1">'2. Tehnični pogoji'!$A$2:$I$10</definedName>
    <definedName name="_xlnm.Print_Area" localSheetId="0">'2. Rekapitulacija'!$B$1:$I$22</definedName>
    <definedName name="_xlnm.Print_Area" localSheetId="1">'2. Tehnični pogoji'!$B$1:$I$18</definedName>
    <definedName name="_xlnm.Print_Area" localSheetId="2">'2.1 SN KB APAČE'!$A$1:$F$69</definedName>
    <definedName name="_xlnm.Print_Area" localSheetId="3">'2.2 SN KB ČRNCI'!$A$1:$F$71</definedName>
    <definedName name="_xlnm.Print_Area" localSheetId="4">'2.3 SN KB ČREŠNJEVCI  '!$A$1:$F$55</definedName>
    <definedName name="_xlnm.Print_Area" localSheetId="5">'2.4 TP ČREŠNJEVCI'!$A$1:$F$64</definedName>
    <definedName name="_xlnm.Print_Area" localSheetId="6">'2.5 NN ČREŠNJEVCI'!$A$1:$F$147</definedName>
    <definedName name="_xlnm.Print_Titles" localSheetId="1">'2. Tehnični pogoji'!$7:$7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1" i="16" l="1"/>
  <c r="F39" i="16"/>
  <c r="F37" i="16"/>
  <c r="F35" i="16"/>
  <c r="F33" i="16"/>
  <c r="F31" i="16"/>
  <c r="F29" i="16"/>
  <c r="F27" i="16"/>
  <c r="F25" i="16"/>
  <c r="F59" i="18" l="1"/>
  <c r="F57" i="18"/>
  <c r="F53" i="18"/>
  <c r="F51" i="18"/>
  <c r="F49" i="18"/>
  <c r="F47" i="18"/>
  <c r="F45" i="18"/>
  <c r="F43" i="18"/>
  <c r="F41" i="18"/>
  <c r="F39" i="18"/>
  <c r="F37" i="18"/>
  <c r="F35" i="18"/>
  <c r="F33" i="18"/>
  <c r="F31" i="18"/>
  <c r="F29" i="18"/>
  <c r="F27" i="18"/>
  <c r="F25" i="18"/>
  <c r="F21" i="18"/>
  <c r="F19" i="18"/>
  <c r="F17" i="18"/>
  <c r="F15" i="18"/>
  <c r="F13" i="18"/>
  <c r="F11" i="18"/>
  <c r="F7" i="18"/>
  <c r="F55" i="16" l="1"/>
  <c r="F63" i="18"/>
  <c r="I9" i="10" s="1"/>
  <c r="F61" i="17"/>
  <c r="F59" i="17"/>
  <c r="F57" i="17"/>
  <c r="F53" i="17"/>
  <c r="F51" i="17"/>
  <c r="F49" i="17"/>
  <c r="F47" i="17"/>
  <c r="F45" i="17"/>
  <c r="F43" i="17"/>
  <c r="F41" i="17"/>
  <c r="F39" i="17"/>
  <c r="F37" i="17"/>
  <c r="F35" i="17"/>
  <c r="F33" i="17"/>
  <c r="F31" i="17"/>
  <c r="F29" i="17"/>
  <c r="F27" i="17"/>
  <c r="F25" i="17"/>
  <c r="F21" i="17"/>
  <c r="F19" i="17"/>
  <c r="F17" i="17"/>
  <c r="F15" i="17"/>
  <c r="F13" i="17"/>
  <c r="F11" i="17"/>
  <c r="F7" i="17"/>
  <c r="F65" i="17" l="1"/>
  <c r="I10" i="10" s="1"/>
  <c r="F45" i="8" l="1"/>
  <c r="F43" i="8"/>
  <c r="F39" i="8"/>
  <c r="F37" i="8"/>
  <c r="F35" i="8"/>
  <c r="F33" i="8"/>
  <c r="F31" i="8"/>
  <c r="F29" i="8"/>
  <c r="F27" i="8"/>
  <c r="F25" i="8"/>
  <c r="F23" i="8"/>
  <c r="F21" i="8"/>
  <c r="F19" i="8"/>
  <c r="F15" i="8"/>
  <c r="F13" i="8"/>
  <c r="F11" i="8"/>
  <c r="F9" i="8"/>
  <c r="F7" i="8"/>
  <c r="F49" i="8" l="1"/>
  <c r="I11" i="10" s="1"/>
  <c r="F47" i="16" l="1"/>
  <c r="F45" i="16"/>
  <c r="F21" i="16"/>
  <c r="F19" i="16"/>
  <c r="F17" i="16"/>
  <c r="F15" i="16"/>
  <c r="F13" i="16"/>
  <c r="F9" i="16"/>
  <c r="F7" i="16"/>
  <c r="F53" i="16"/>
  <c r="F51" i="16"/>
  <c r="F59" i="16" l="1"/>
  <c r="I12" i="10" s="1"/>
  <c r="F137" i="15"/>
  <c r="F135" i="15"/>
  <c r="F133" i="15"/>
  <c r="F131" i="15"/>
  <c r="F127" i="15"/>
  <c r="F111" i="15"/>
  <c r="F113" i="15"/>
  <c r="F115" i="15"/>
  <c r="F117" i="15"/>
  <c r="F119" i="15"/>
  <c r="F121" i="15"/>
  <c r="F123" i="15"/>
  <c r="F109" i="15"/>
  <c r="F57" i="15"/>
  <c r="F59" i="15"/>
  <c r="F61" i="15"/>
  <c r="F63" i="15"/>
  <c r="F65" i="15"/>
  <c r="F67" i="15"/>
  <c r="F69" i="15"/>
  <c r="F71" i="15"/>
  <c r="F73" i="15"/>
  <c r="F75" i="15"/>
  <c r="F77" i="15"/>
  <c r="F79" i="15"/>
  <c r="F81" i="15"/>
  <c r="F83" i="15"/>
  <c r="F85" i="15"/>
  <c r="F87" i="15"/>
  <c r="F89" i="15"/>
  <c r="F91" i="15"/>
  <c r="F93" i="15"/>
  <c r="F95" i="15"/>
  <c r="F97" i="15"/>
  <c r="F99" i="15"/>
  <c r="F101" i="15"/>
  <c r="F103" i="15"/>
  <c r="F105" i="15"/>
  <c r="F55" i="15"/>
  <c r="F17" i="15"/>
  <c r="F19" i="15"/>
  <c r="F21" i="15"/>
  <c r="F23" i="15"/>
  <c r="F25" i="15"/>
  <c r="F27" i="15"/>
  <c r="F29" i="15"/>
  <c r="F31" i="15"/>
  <c r="F33" i="15"/>
  <c r="F35" i="15"/>
  <c r="F37" i="15"/>
  <c r="F39" i="15"/>
  <c r="F41" i="15"/>
  <c r="F43" i="15"/>
  <c r="F45" i="15"/>
  <c r="F47" i="15"/>
  <c r="F49" i="15"/>
  <c r="F51" i="15"/>
  <c r="F15" i="15"/>
  <c r="F9" i="15"/>
  <c r="F11" i="15"/>
  <c r="F7" i="15"/>
  <c r="F141" i="15" l="1"/>
  <c r="I13" i="10" s="1"/>
  <c r="I14" i="10" s="1"/>
  <c r="I17" i="10" l="1"/>
  <c r="I18" i="10" s="1"/>
</calcChain>
</file>

<file path=xl/sharedStrings.xml><?xml version="1.0" encoding="utf-8"?>
<sst xmlns="http://schemas.openxmlformats.org/spreadsheetml/2006/main" count="488" uniqueCount="169">
  <si>
    <t>A) PRIPRAVLJALNA DELA</t>
  </si>
  <si>
    <t>Naziv</t>
  </si>
  <si>
    <t>EM</t>
  </si>
  <si>
    <t>Količina</t>
  </si>
  <si>
    <t>Cena / EM [€]</t>
  </si>
  <si>
    <t>Znesek [€]</t>
  </si>
  <si>
    <t>m</t>
  </si>
  <si>
    <t>kpl</t>
  </si>
  <si>
    <t>Zakoličba obst. komunalnih vodov:
- izvedba zakoličbe s strani upravljavca GJI
  in zagotovitev nadzora v času izvajanja del
- s prisotnostjo izvajalca</t>
  </si>
  <si>
    <t>kos</t>
  </si>
  <si>
    <t>B) GRADBENA DELA</t>
  </si>
  <si>
    <t>m3</t>
  </si>
  <si>
    <t>Strojni zasip kabelskega jarka
z utrjevanjem po plasteh 20 cm
in s končnim planiranjem</t>
  </si>
  <si>
    <t>m2</t>
  </si>
  <si>
    <t>Dobava in polaganje opozorilnega traku
(z napisom "PAZI!  ENERGETSKI KABEL") 
v kabelski jarek nad kabli</t>
  </si>
  <si>
    <t>Ročni izkop jame z odmetom materiala na rob izkopa 
z zasipom in utrjevanjem po plasteh 20 cm 
ter s končnim planiranjem
- jama za kabelsko omarico (izkop do 1 m3)</t>
  </si>
  <si>
    <t>C) MONTAŽNA DELA</t>
  </si>
  <si>
    <t>Dobava in polaganje NN kabla:
- z uvlečenjem kabla v cev
- tip NA2XY-J 4×35 RM 0,6/1 kV</t>
  </si>
  <si>
    <t>Dobava in polaganje NN kabla:
- z uvlečenjem kabla v cev
- tip NA2XY-J 4×70 SM 0,6/1 kV</t>
  </si>
  <si>
    <t>gar</t>
  </si>
  <si>
    <t>Dobava in montaža NN kabelskega zaključka
- za NN kabel Al 4×35 mm2</t>
  </si>
  <si>
    <t>Dobava in montaža NN kabelskega zaključka
- za NN kabel Al 4×70 mm2</t>
  </si>
  <si>
    <t>Dobava in montaža NN kabelske spojke
- za NN kabel Al 4×35 mm2</t>
  </si>
  <si>
    <t>Dobava in montaža NV talilnega varovalnega vložka
tip NH 00, nazivni tok 50 A</t>
  </si>
  <si>
    <t>Dobava in montaža NV talilnega varovalnega vložka
tip NH 2, nazivni tok 100 A</t>
  </si>
  <si>
    <t>Dobava in montaža NV talilnega varovalnega vložka
tip NH 2, nazivni tok 63 A</t>
  </si>
  <si>
    <t>Dobava in montaža NV izolirane ločilke
tip NVLI 2, nazivni tok 400 A</t>
  </si>
  <si>
    <t>Dobava, montaža in ozemljitev
kompleta prenapetostnih odvodnikov (3 kos)
za notranjo montažo na montažno letev DIN 35:
- tip T1+T2 po SIST EN
- impulzni tok (10/350) Iimp= 12,5 kA na pol
- trajna obratovalna napetost Uc≥ 275 V</t>
  </si>
  <si>
    <t>Ozemljitev PEN zbiralke v kabelski omarici</t>
  </si>
  <si>
    <t>D) DEMONTAŽNA DELA</t>
  </si>
  <si>
    <t>F) ZAKLJUČNA DELA</t>
  </si>
  <si>
    <t>Snemanje trase KBV:
- z izdelavo geodetskega načrta
- s prisotnostjo izvajalca del
- trasa nad 300 m</t>
  </si>
  <si>
    <t>Pregled NNO (en izvod) z izdelavo poročila. Zajema:
- meritve kratkostičnih in okvarnih zank v RO
- meritev izolacijske upornosti
- meritev delovanja prenapetostnih odvodnikov
- meritev ozemljitvene upornosti RO oz. meritev
  povezanosti z združenim ozemljitvenim sistemom</t>
  </si>
  <si>
    <t>Dobava in montaža tablice
za označevanje kablovoda po D-768</t>
  </si>
  <si>
    <t>Priprava in sodelovanje na
strokovno tehničnem pregledu</t>
  </si>
  <si>
    <t>JN IZGRADNJA DISTRIBUCIJSKE EEO 2025</t>
  </si>
  <si>
    <t>Žig in podpis:</t>
  </si>
  <si>
    <t>Kraj in datum:</t>
  </si>
  <si>
    <t>3.</t>
  </si>
  <si>
    <t>2.</t>
  </si>
  <si>
    <t>1.</t>
  </si>
  <si>
    <t>OPOMBE:</t>
  </si>
  <si>
    <t>poglavje 1</t>
  </si>
  <si>
    <t>TEHNIČNI POGOJI</t>
  </si>
  <si>
    <t>REKAPITULACIJA STROŠKOV</t>
  </si>
  <si>
    <t>Nepredvidena dela (10 %):</t>
  </si>
  <si>
    <t>E) TRANSPORT</t>
  </si>
  <si>
    <t>Nakladanje in odvoz odvečnega izkopanega
materiala (v urbanem okolju)
s kamionom na trajno deponijo,
vključno s stroški deponiranja material in
pripadajočo dokumentacijo</t>
  </si>
  <si>
    <t>Potrebno je tudi upoštevati:
 - nakladanje in prevoz kablov se izvaja skladno z zahtevami proizvajalcev kablov;
 - odvijanje kablov ob polaganju in samo polaganje slednjih je potrebno izvajati skladno z zahtevami proizvajalcev le-teh in ter internimi navodili naročnika (prevoz bobnov pokončno, odvijanje kablov z bobnov pokončno z uporabo namenskega nosilca ali podstavka oz. prikolice, uporaba valjčne proge in vitle z uporabo dinamometra predvsem ob uvlačenju kablov v kabelsko kanalizacijo in ob ustreznem mazanju, …);
 - naročnik bo zagotovil nadzor pri polaganju kablov in zasipu do položitve opozorilnega traku, medtem ko mora imeti izvajalec  za vsa dela, ki so bila izvedena brez prisotnosti osebe naročnika ter jih kasneje ni možno preveriti, dokumentirana v obliki posnetkov; npr. video posnetek trase položenih kablov, slike izdelanih spojk in končnikov, …, katera bo predložil na strokovno tehničnem pregledu.</t>
  </si>
  <si>
    <t>Montaža, priključitev in ozemljitev
SN odvodnika prenapetosti
za zunanjo montažo
(In= 10 kA (8/20 us), Uc= 24 kV, razred DH)</t>
  </si>
  <si>
    <t>Dobava in montaža ozemljitvenega materiala:
- križna sponka Rf 60×60 mm</t>
  </si>
  <si>
    <t>Dobava in polaganje ozemljitvenega vodnika:
- tračno ozemljilo Fe-Zn 25×4 mm</t>
  </si>
  <si>
    <t>Izvedba elektro kabelske kanalizacije (EKK):
- planiranje podlage
- dobava in polaganje cevi s pripadajočimi distančniki
  (GDC - gibljiva dvoslojna (rebrasta/gladka) cev)
- obbet. cevi z zemeljsko-vlažnim betonom C16/20
  v debelini min. 10 cm okoli cevi
- 2 × GDC fi 160/6000 mm (PEHD)</t>
  </si>
  <si>
    <t>Dobava in polaganje GAL ščitnika
v kabelski jarek nad NN ali SN kabli</t>
  </si>
  <si>
    <t>Strojni izkop jame (III. ktg) z odmetom materiala na rob
izkopa ter zasipom z utrjevanjem po plasteh 20 cm ter
končnim planiranjem:
- jama za kabelsko rezervo (skupaj 1,0 m3)</t>
  </si>
  <si>
    <t>Dobava, razvoz po trasi in obsip kabla z mivko
v kabelski jarek v sloju 20 cm (do 8 m3)</t>
  </si>
  <si>
    <t>Označitev in zavarovanje delovišča
z leseno ograjo in ureditvijo prehoda:
- prekopi uvozov, peš prehodov</t>
  </si>
  <si>
    <t>Označitev in zavarovanje delovišča
z opozorilnim PVC trakom
v neurbanem okolju:
- odprt kabelski jarek (upoštevana dolžina trase)</t>
  </si>
  <si>
    <t>Demontaža opreme droga:
- krivi opornik z izolatorjem</t>
  </si>
  <si>
    <t>Demontaža opreme droga:
- obešanje SKS</t>
  </si>
  <si>
    <t>Demontaža vodnikov:
- 4×goli vodnik</t>
  </si>
  <si>
    <t>Demontaža vodnikov:
- SKS 16, SKS 35, SKS 70</t>
  </si>
  <si>
    <t>Demontaža (odkop in zasip jame)
- leseni A-drog</t>
  </si>
  <si>
    <t>Demontaža (odkop in zasip jame)
- leseni N-drog</t>
  </si>
  <si>
    <t>Dobava in montaža NN kabelskega zaključka
- za NN kabel Al 4×150 mm2</t>
  </si>
  <si>
    <t>Dobava in polaganje NN kabla:
- v kabelski jarek
- tip NA2XY-J 4×35 RM 0,6/1 kV</t>
  </si>
  <si>
    <t>Dobava in polaganje NN kabla:
- v kabelski jarek
- tip NA2XY-J 4×70 SM 0,6/1 kV</t>
  </si>
  <si>
    <t>Dobava in polaganje NN kabla:
- v kabelski jarek
- tip NA2XY-J 4×150 SM 0,6/1 kV</t>
  </si>
  <si>
    <t>Ročno ali strojno čiščenje podrasti, ter obsekovanje
in podiranje manjših dreves premera do 10 cm</t>
  </si>
  <si>
    <t>Dobava in montaža NN kabelske spojke
- za NN kabel Al 4×70 mm2</t>
  </si>
  <si>
    <t>Strojni izkop kabelskega jarka (III. ktg)
z odmetom materiala na rob izkopa
ter ročnim planiranjem dna kabelskega jarka:
- dimenzij 0,4 x 1,1 m</t>
  </si>
  <si>
    <t>Izvedba elektro kabelske kanalizacije (EKK):
- planiranje podlage
- dobava in polaganje cevi
  (GDC - gibljiva dvoslojna (rebrasta/gladka) cev)
- zasip cevi z obstoječo zemljino
- 1 × GDC fi 160/6000 mm (PEHD)</t>
  </si>
  <si>
    <t>Izvedba preboja ter dobava in vstavljanje zaščitne
kovinske cevi fi 323,9 mm, kpl z vsemi deli (izkop in
zasutje jame za namestitev stroja), materiali, prevozi in
namestitvijo stroja ter ureditvijo prometne signalizacije</t>
  </si>
  <si>
    <t>Rezanje asfalta, komplet z vsemi deli, prenosi,
prevozi in potrebnim orodjem:
- debeline do 15 cm</t>
  </si>
  <si>
    <t>Rušenje asfalta vključno z nakladanjem in odvozom
asfalta na trajno deponijo vključno s stroški
prevzema in predajo evidenčnih listov:
- debeline do 15 cm</t>
  </si>
  <si>
    <t>Dobava, vgradnja in utrjevanje
zgornje nevezane nosilne plasti - tampon
(kot podlaga za asfaltno plast, tlakovce)
iz drobljenega materiala frakcije 0-32 mm v
sloju 30 do 40 cm, komplet z vsemi deli in materiali</t>
  </si>
  <si>
    <t>Fina izravnava podlage pred asfaltiranjem</t>
  </si>
  <si>
    <t>Pobrizg asfaltne plasti z bitumensko emulzijo</t>
  </si>
  <si>
    <t>Strojno asfaltiranje občinskih cest - enoplastno z
izdelavo obrabnonosilne plasti bituminizirane zmesi
AC 16 surf B 50/70 A4 Z2 v debelini 6 cm,
vključno s:
- naknadnim premazom stika med obstoječim
  in novim asfaltom
- premikom asfalterske skupine in premikom
  strojne mehanizacije</t>
  </si>
  <si>
    <t>Gradbeni del izvedbe internega voda
od PMO do hišne PO - težavnost II
(ročni izkop in zasip KJ, dolblenje zidu,
vgrajevanje cevi, polaganje kabelskih kanalov,
izdelava prebojev, ureditev tlaka, popravilo fasade)</t>
  </si>
  <si>
    <t>Dobava in polaganje NN kabla:
- z uvlečenjem kabla v cev
- tip NA2XY-J 4×150 SM 0,6/1 kV</t>
  </si>
  <si>
    <t>Dobava in montaža NN kabelske spojke
- za NN kabel Al 4×150 mm2</t>
  </si>
  <si>
    <t>Dobava in postavitev omarice:
- prostostoječa razdelilna tip PS-RO-6 s podstavkom
- iz izol. materiala (razred II), min. IP44
- z zmontiranimi zbiralnicami Cu-ETP
- z izvedenim prekritjem zbiralk (iz izolacijskega materiala)
- širina prostora za stikalne letve 600 mm</t>
  </si>
  <si>
    <t>Dobava in postavitev omarice:
- prostostoječa razdelilna tip PS-RO-8 s podstavkom
- iz izol. materiala (razred II), min. IP44
- z zmontiranimi zbiralnicami Cu-ETP
- z izvedenim prekritjem zbiralk (iz izolacijskega materiala)
- širina prostora za stikalne letve 800 mm</t>
  </si>
  <si>
    <t>Dobava in postavitev omarice:
- prostostoječa priključno merilna
  tip PS-PMO-1 s podstavkom
- iz izol. materiala (razred II), min. IP44
- pregrajena
- z enojnim okencem
- z montažno-števčno ploščo
- dim. ca. 430×850×250 mm</t>
  </si>
  <si>
    <t>Dobava in montaža
NV stikalne letve:
- 3-polni izklop/vklop
- velikost NH 2/400</t>
  </si>
  <si>
    <t>Dobava in montaža
NV stikalne letve:
- 3-polni izklop/vklop
- velikost NH 00/160</t>
  </si>
  <si>
    <t>Dobava in montaža:
- podstavek NN taljivih vložkov NH 0/160
- 3-polni</t>
  </si>
  <si>
    <t>Dobava in montaža
ničelne sponke:
- velikost 160 A</t>
  </si>
  <si>
    <t>Elektromontažni del izvedbe zveznega voda od PMO do hišne PO (montaža inštalacijskega kanala po fasadi stanovanjske hiše, polaganje kabla NYY-J 4x10 mm2 v dolžini ca. 20 m, prestavitev obst. merilne ganiture, NV varovalk in varovalčnega podnožja,VS sponke in priključitev kabla, kpl z dobavo vsega drobnega  materiala)</t>
  </si>
  <si>
    <t>Odpetje obst. vodnikov Al/Je</t>
  </si>
  <si>
    <t>Demontaža opreme droga:
- opornik z izolatorjem</t>
  </si>
  <si>
    <t>Demontaža opreme droga:
- konzola</t>
  </si>
  <si>
    <t>SKLOP 2.5: NNO 0,4 kV TP ČREŠNJEVCI 2</t>
  </si>
  <si>
    <t>NNO 0,4 kV TP ČREŠNJEVCI 2 skupaj (brez DDV):</t>
  </si>
  <si>
    <t>NNO 0,4 kV TP ČREŠNJEVCI 2:</t>
  </si>
  <si>
    <t>2.5</t>
  </si>
  <si>
    <t>2.1</t>
  </si>
  <si>
    <t>2.2</t>
  </si>
  <si>
    <t>2.3</t>
  </si>
  <si>
    <t>2.4</t>
  </si>
  <si>
    <t>SN 20 kV KB APAČE:</t>
  </si>
  <si>
    <t>SN 20 kV KB ČRNCI:</t>
  </si>
  <si>
    <t>TP 20/0,4 kV ČREŠNJEVCI 2:</t>
  </si>
  <si>
    <t>SN 20 kV KB ČREŠNJEVCI 1, 2:</t>
  </si>
  <si>
    <t>SKLOP 2: OE GORNJA RADGONA</t>
  </si>
  <si>
    <t>Označitev in zavarovanje delovišča
z gradbiščno mrežo (l= ca. 40 m)
- gradbišče TP</t>
  </si>
  <si>
    <t>Strojni izkop jarka za ozemljitve (III. ktg)
z odmetom materiala na rob izkopa
ter ročnim planiranjem dna kabelskega jarka:
- dimenzij 0,4 × 0,6 m</t>
  </si>
  <si>
    <t>Strojni zasip jarka za ozemljitve
z utrjevanjem po plasteh 20 cm
in s končnim planiranjem</t>
  </si>
  <si>
    <t>Dobava in polaganje ozemljitvenega vodnika:
- tračno ozemljilo Rf 30×3,5 mm</t>
  </si>
  <si>
    <t>Montaža SN stikalnega bloka:
- daljinsko voden z motornim pogonom
- kompakten v zračni izvedbi
- 24 kV, 16/40 kA
- tip Xiria (Eaton-Holec)
- konfiguracija 3VzVzT</t>
  </si>
  <si>
    <t>Montaža in ozemljitev oklopljenega ločljivega konektorja tip A (250 A):
- za naprave izolirane s plinom ali transformatorje
- za enožilne kable 12/20 kV izolirane s polimeri
- kotni, za kabel preseka 70 mm2</t>
  </si>
  <si>
    <t>Montaža NN povezave
med NN razdelilno ploščo in transformatorjem
(TP tip FOREM 2 (1×630 kVA)):
- NN kabel zvijavi tip RV-K 1×240 0,6/1 kV
  (L= 3×(3×5 m)+1×(2×5 m))
- priključne kabelske sponke (4 kpl)
- pritrdilni material (4 kpl)</t>
  </si>
  <si>
    <t>Dobava in montaža NV talilnega varovalnega vložka:
- tip NH 2, nazivni tok 100 A</t>
  </si>
  <si>
    <t>Oprema elementov in TP z napisi</t>
  </si>
  <si>
    <t>TP 20/0,4 kV ČREŠNJEVCI 2 skupaj (brez DDV):</t>
  </si>
  <si>
    <t>Polaganje enožilnega SN kabla
- v kabelski jarek (razmestitev - trikot)
- z dobavo in nameščanjem PVC distančnikov
- tip NA2XS(F)2Y 1×150 RM/25 12/20 kV</t>
  </si>
  <si>
    <t>Polaganje enožilnega SN kabla
- z uvlečenjem kabla v cev
- tip NA2XS(F)2Y 1×150 RM/25 12/20 kV</t>
  </si>
  <si>
    <t>Montaža in ozemljitev oklopljenega
ločljivega T-konektorja tip C (630 A):
- za naprave izolirane s plinom
- za enožilne kable 12/20 kV izolirane s polimeri
- za vzporedno vezavo odvodnikov prenapetosti
- za kabel preseka 150 mm2</t>
  </si>
  <si>
    <t>Izvedba kabelske spojke za
enožilne kable 12/20 kV izolirane z umetno maso:
- Al 150 mm2</t>
  </si>
  <si>
    <t>Demontaža (odkop in zasip jame)
- leseni N-drog v bet. kleščah</t>
  </si>
  <si>
    <t>Demontaža (odkop in zasip jame)
- leseni A-drog v bet. kleščah</t>
  </si>
  <si>
    <t>Demontaža betonskega droga K ali Z
in pripadajočega betonskega temelja,
komplet z odvozom na trajno deponijo,
ter dobava in vgradnja materiala za zasip jame
in končno ureditvijo terena</t>
  </si>
  <si>
    <t>Demontaža opreme droga:
- izolatorska veriga</t>
  </si>
  <si>
    <t>Demontaža opreme droga:
- ločilnik s pogonom</t>
  </si>
  <si>
    <t>Demontaža tokovnih lokov
(v breznapetostnem stanju)</t>
  </si>
  <si>
    <t>Demontaža vodnikov:
- 3×goli vodnik</t>
  </si>
  <si>
    <t>SN 20 kV KB ČREŠNJEVCI 1, 2 skupaj (brez DDV):</t>
  </si>
  <si>
    <t>SN 20 kV KB ČRNCI skupaj (brez DDV):</t>
  </si>
  <si>
    <t>Označitev in zavarovanje delovišča
z gradbiščno mrežo (l= ca. 16 m)
- gradbena jama (temeljenje AB droga)</t>
  </si>
  <si>
    <t>Izdelava betonskega temelja z izkopom, zasipom, planiranjem in odvozom odvečnega materiala za: bet.drog BK3-12, 29.61 kN, nosilnost tal 0.20 MPa, dim. 1.8×1.8×2.0 m (skupaj 6.5 m3), po tip. EGS 10-08</t>
  </si>
  <si>
    <t>Izvedba potencialnega obroča
vključno z dobavo in polaganjem
tračnega ozemljila Rf 30×3,5 mm
v zemljo, ter priključitvijo na
ozemljitveno matico betonskega droga</t>
  </si>
  <si>
    <t>Polaganje tračnega ozemljila Fe/Zn 25×4 mm:
- v zemljo</t>
  </si>
  <si>
    <t>Polaganje tračnega ozemljila Fe/Zn 25×4 mm:
- spoji v zemlji</t>
  </si>
  <si>
    <t>Polaganje enožilnega SN kabla
- v kabelski jarek (razmestitev - trikot)
- z dobavo in nameščanjem PVC distančnikov
- tip NA2XS(FL)2Y 1×240 RM/25 12/20 kV</t>
  </si>
  <si>
    <t>Polaganje enožilnega SN kabla
- z uvlečenjem kabla v cev
- tip NA2XS(FL)2Y 1×240 RM/25 12/20 kV</t>
  </si>
  <si>
    <t>Izvedba SN kabelskega končnika
s priklopom in ozemljitvijo ekrana
- komplet za tri enožilne kable 12/20 kV 
- zunanja montaža: 
- Al 240 mm2</t>
  </si>
  <si>
    <t>Izvedba kabelske spojke za
enožilne kable 12/20 kV izolirane z umetno maso:
- Al 240 mm2</t>
  </si>
  <si>
    <t>Montaža in zaščita kabla na betonskem drogu:
- s ščitnikom po D-745/1,2 (trije kabli)</t>
  </si>
  <si>
    <t>Priprava in sestava
betonskega droga Z12,
min. dopustna sila 2200 daN.</t>
  </si>
  <si>
    <t>Montaža opreme na zatez. betonski drog Z 12(P) s konz. ZK-31  in  SK-34, tip BZ1(e,d), Fmax=2200 daN, po EGS 10-06</t>
  </si>
  <si>
    <t>Montaža kompozitne 
izolatorske verige na stoječi betonski drog: 
- tip EZ(KB) po D-884</t>
  </si>
  <si>
    <t>Strojna postavitev 
betonskega droga tip Z12</t>
  </si>
  <si>
    <t>Montaža demontiranih vodnikov Al/Je:
-  3×70/12 mm2</t>
  </si>
  <si>
    <t>Montaža vodnika Al/Je
v obešalno sponko izolat. verige:
- razbremenilno,nad 35/6</t>
  </si>
  <si>
    <t>Izvedba ozemljitve betonske konzole:
- povezava na ozemljitveno matico droga</t>
  </si>
  <si>
    <t>Izvedba ozemljitve kovinske konzole:
- povezava na ozemljitveno matico droga</t>
  </si>
  <si>
    <t>Sidranje lesenih, betonskih oz. jeklenih drogov proti
nenormalnim navpičnim in vodoravnim obtežbam</t>
  </si>
  <si>
    <t>SKLOP 2.1: SN 20 kV KB APAČE:</t>
  </si>
  <si>
    <t xml:space="preserve">SKLOP 2.4: TP 20/0,4 kV ČREŠNJEVCI 2 </t>
  </si>
  <si>
    <t>SKLOP 2.3: SN 20 kV KB ČREŠNJEVCI 1, 2</t>
  </si>
  <si>
    <t>SKLOP 2.2: SN 20 kV KB ČRNCI</t>
  </si>
  <si>
    <t>SN 20 kV KB APAČE skupaj (brez DDV):</t>
  </si>
  <si>
    <t>V ceni postavk mora biti zajeto: 
 - priprava del
 - skupni ogledi objekta, prisotnost ob zakoličbi objekta;
 - zavarovanje del ter ukrepi za varovanje zdravja in varovanja oseb (na gradbišču in na vplivnem območju);   
 - vsi transportni stroški (prevoz delavcev, premik strojne mehanizacije, ...); 
 - vsi transportni in manipulacijski stroški materiala (nakladanje materiala na skladišču OE Gornja Radgona, prevoz na delovišče, razkladanje, razvoz po delovišču, ...);    
 - odvoz uporabnega demontiranega materiala na skladišče OE Gornja Radgona;
 - odvoz odvečnega gradbenega materiala na trajno deponijo (vključno s stroški deponiranja);
 - dobava gradbenih materialov (zaščitne cevi za EE vode, betonske cevi, beton, gramoz, pesek, mivka, ilovica, …);
 - dobava drobnega montažnega materiala (kabelski čevlji Cu vključno do 16 mm2, tulci vključno do 10 mm2, VS letev,
    vezice, žičniki, žica PF, opozorilni trak, vijaki lesni (do vključno 5 mm), vijačni material do M12, PF žica do vključno 10 
    mm2 (črna, modra, Ru-Ze), izolirni trak, ...);
 - dobava kpl NN elektromontažnega materiala;
 - odprava morebitnih pomankljivosti, ugotovljenih na strokovnem tehničnem pregledu.</t>
  </si>
  <si>
    <t xml:space="preserve">Dobava in postavitev ohišja TP (kompaktno AB ohišje tip FOREM 2) zagotovi naročnik. Izvajalec zagotovi prisotnost ob postavitvi. V sklopu montaže opreme v ohišje TP izvajalec zagotovi manipulacijo (odstranitev) strehe. </t>
  </si>
  <si>
    <t>4.</t>
  </si>
  <si>
    <t>SKLOP 2: OE GORNJA RADGONA vse skupaj (brez DDV):</t>
  </si>
  <si>
    <t>SKLOP 2: OE GORNJA RADGONA skupaj (brez DDV):</t>
  </si>
  <si>
    <t>Montaža in ozemljitev SN odvodnika prenapetosti:
- za priključitev na SN kabelski oklopljen ločljivi 
T- konektor tip C (630 A)
- komplet za tri faze
- razred DH, Um= 24 kV, In= 10 kA (8/20 us), Uc= 22 kV</t>
  </si>
  <si>
    <t>Montaža strelovodne zaščite na kompaktno betonsko TP (vijačenje lovilnih palic na ohišje)</t>
  </si>
  <si>
    <t>Izvedba ozemljitve elektrostrojne
opreme v betonski TP:
- z vodnikom H07V-K 35 mm2</t>
  </si>
  <si>
    <t>Montaža transformatorja:
- 21/0,42 kV, 160 kVA, Yzn5</t>
  </si>
  <si>
    <t>Montaža SN kabelske povezave
med kompaktnim SN stikalnim blokom in transformatorjem: 
- SN kabel NA2XS(F)2Y 1x70 RM/16 12/20 kV (L= 3×6 m)
- oklopljeni kotni vmesnik tip A (2 gar)
- pritrdilni material</t>
  </si>
  <si>
    <t>Izvedba temeljenja TP tip FOREM 2:
- izkop gradbene jame (25 m3)
- vgradnja gramoza z utrjevanjem (2,2 m3)
- vgradnja betona C16/20 (0,7 m3) armiranega z jekleno armaturno mrežo
- izvedba potencialnega obroča
- izdelava pločnika okoli TP (betonske plošče)
- zasip in ureditev okolice</t>
  </si>
  <si>
    <t>Pregled in preizkus TP z izdelavo poročila. Zajema:
- Pregled električne inštalacije TP
- Pregled zaščite TP
- Pregled strelovodne inštalacije TP
- Meritev ozemljitvene upornosti TP</t>
  </si>
  <si>
    <t>Montaža NH stikalnih letev na NN razdelilno ploščo TP:
- po enopolni shemi TP (8×NH3 + 1× NH00)</t>
  </si>
  <si>
    <t>Demontaža elektrostrojne opreme stebrne TP
(transformator, NNRO, SN in NN povezave, oprema)
z odvozom na skladišče naročnika</t>
  </si>
  <si>
    <t>Demontaža stebrne TP (jekleni jambor, pripadajoči betonski temelj) kpl z odvozom na trajno deponijo (vključno s stroški deponiranja) ter dobavo in vgradnjo materiala za zasip jame in končno ureditvijo terena</t>
  </si>
  <si>
    <t>Naročnik zagotovi:
 - zakoličbo predvidenega objekta;
 - kpl SN elektromontažni material (ohišje TP, elektrpomontažni material TP, SN kabli in kabelski pribor, SN ločilno stikalo, SN odvodniki prenapetosti), ki se nahaja v skladišču OE Gornja Radgona; 
 - kpl elektromontažni material za nadzemne vode (AB drogovi in konzole, leseni drogovi, AB drogovniki, vijačni material, konzole in obesni material, vodniki SKS s spojnim materialom)
 - notranji in zunanji nadzor nad gradbenimi in elektromontažnimi deli.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</si>
</sst>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4" x14ac:knownFonts="1">
    <font>
      <sz val="11"/>
      <color theme="1"/>
      <name val="Calibri"/>
      <family val="2"/>
      <charset val="238"/>
      <scheme val="minor"/>
    </font>
    <font>
      <sz val="11"/>
      <color theme="1"/>
      <name val="Calibri"/>
      <family val="2"/>
      <charset val="238"/>
      <scheme val="minor"/>
    </font>
    <font>
      <b/>
      <sz val="12"/>
      <color theme="1"/>
      <name val="Calibri"/>
      <family val="2"/>
      <charset val="238"/>
      <scheme val="minor"/>
    </font>
    <font>
      <b/>
      <sz val="10"/>
      <name val="Calibri"/>
      <family val="2"/>
      <charset val="238"/>
      <scheme val="minor"/>
    </font>
    <font>
      <b/>
      <sz val="12"/>
      <name val="Calibri"/>
      <family val="2"/>
      <charset val="238"/>
      <scheme val="minor"/>
    </font>
    <font>
      <sz val="10"/>
      <name val="Calibri"/>
      <family val="2"/>
      <charset val="238"/>
      <scheme val="minor"/>
    </font>
    <font>
      <i/>
      <sz val="9"/>
      <name val="Calibri"/>
      <family val="2"/>
      <charset val="238"/>
      <scheme val="minor"/>
    </font>
    <font>
      <b/>
      <i/>
      <sz val="9"/>
      <name val="Calibri"/>
      <family val="2"/>
      <charset val="238"/>
      <scheme val="minor"/>
    </font>
    <font>
      <b/>
      <i/>
      <sz val="8"/>
      <name val="Calibri"/>
      <family val="2"/>
      <charset val="238"/>
      <scheme val="minor"/>
    </font>
    <font>
      <b/>
      <sz val="8"/>
      <color rgb="FF0070C0"/>
      <name val="Calibri"/>
      <family val="2"/>
      <charset val="238"/>
      <scheme val="minor"/>
    </font>
    <font>
      <b/>
      <sz val="11"/>
      <name val="Calibri"/>
      <family val="2"/>
      <charset val="238"/>
      <scheme val="minor"/>
    </font>
    <font>
      <sz val="11"/>
      <name val="Calibri"/>
      <family val="2"/>
      <charset val="238"/>
      <scheme val="minor"/>
    </font>
    <font>
      <sz val="12"/>
      <color theme="1"/>
      <name val="Calibri"/>
      <family val="2"/>
      <charset val="238"/>
      <scheme val="minor"/>
    </font>
    <font>
      <sz val="12"/>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right/>
      <top/>
      <bottom style="thin">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s>
  <cellStyleXfs count="5">
    <xf numFmtId="0" fontId="0"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21">
    <xf numFmtId="0" fontId="0" fillId="0" borderId="0" xfId="0"/>
    <xf numFmtId="0" fontId="4" fillId="0" borderId="0" xfId="0" applyFont="1" applyAlignment="1" applyProtection="1">
      <alignment vertical="top"/>
    </xf>
    <xf numFmtId="0" fontId="3" fillId="0" borderId="0" xfId="0" applyFont="1" applyAlignment="1" applyProtection="1">
      <alignment vertical="top"/>
    </xf>
    <xf numFmtId="0" fontId="6" fillId="0" borderId="0" xfId="0" applyFont="1" applyAlignment="1" applyProtection="1">
      <alignment vertical="top" wrapText="1"/>
    </xf>
    <xf numFmtId="0" fontId="7" fillId="2" borderId="3" xfId="0" applyFont="1" applyFill="1" applyBorder="1" applyAlignment="1" applyProtection="1">
      <alignment vertical="top" wrapText="1"/>
    </xf>
    <xf numFmtId="0" fontId="7" fillId="2" borderId="3" xfId="0" applyFont="1" applyFill="1" applyBorder="1" applyAlignment="1" applyProtection="1">
      <alignment horizontal="right" vertical="top" wrapText="1"/>
    </xf>
    <xf numFmtId="0" fontId="8" fillId="0" borderId="0" xfId="0" applyFont="1" applyBorder="1" applyAlignment="1" applyProtection="1">
      <alignment horizontal="center" vertical="top" wrapText="1"/>
    </xf>
    <xf numFmtId="0" fontId="8" fillId="0" borderId="0" xfId="0" applyFont="1" applyBorder="1" applyAlignment="1" applyProtection="1">
      <alignment horizontal="right" vertical="top" wrapText="1"/>
    </xf>
    <xf numFmtId="0" fontId="8" fillId="0" borderId="0" xfId="0" applyFont="1" applyBorder="1" applyAlignment="1" applyProtection="1">
      <alignment vertical="top" wrapText="1"/>
    </xf>
    <xf numFmtId="0" fontId="8" fillId="0" borderId="0" xfId="0" applyFont="1" applyBorder="1" applyAlignment="1" applyProtection="1">
      <alignment horizontal="left" vertical="top" wrapText="1"/>
    </xf>
    <xf numFmtId="0" fontId="3" fillId="0" borderId="0" xfId="0" applyFont="1" applyAlignment="1" applyProtection="1">
      <alignment horizontal="left" vertical="top" wrapText="1"/>
    </xf>
    <xf numFmtId="44" fontId="5" fillId="0" borderId="0" xfId="2" applyFont="1" applyAlignment="1" applyProtection="1">
      <alignment vertical="top" wrapText="1"/>
    </xf>
    <xf numFmtId="0" fontId="3" fillId="0" borderId="0" xfId="0" applyFont="1" applyAlignment="1" applyProtection="1">
      <alignment vertical="top" wrapText="1"/>
    </xf>
    <xf numFmtId="44" fontId="9" fillId="0" borderId="0" xfId="2" applyFont="1" applyFill="1" applyAlignment="1" applyProtection="1">
      <alignment vertical="top" wrapText="1"/>
    </xf>
    <xf numFmtId="0" fontId="10" fillId="0" borderId="0" xfId="0" applyFont="1" applyAlignment="1" applyProtection="1">
      <alignment vertical="top"/>
    </xf>
    <xf numFmtId="0" fontId="10" fillId="0" borderId="0" xfId="0" applyFont="1" applyAlignment="1" applyProtection="1">
      <alignment vertical="top" wrapText="1"/>
    </xf>
    <xf numFmtId="0" fontId="5" fillId="0" borderId="0" xfId="0" applyFont="1" applyBorder="1" applyAlignment="1" applyProtection="1">
      <alignment vertical="top" wrapText="1"/>
    </xf>
    <xf numFmtId="0" fontId="5" fillId="0" borderId="0" xfId="0" applyFont="1" applyBorder="1" applyAlignment="1" applyProtection="1">
      <alignment horizontal="right" vertical="top" wrapText="1"/>
    </xf>
    <xf numFmtId="44" fontId="9" fillId="0" borderId="0" xfId="2" applyFont="1" applyFill="1" applyBorder="1" applyAlignment="1" applyProtection="1">
      <alignment vertical="top" wrapText="1"/>
    </xf>
    <xf numFmtId="0" fontId="3" fillId="0" borderId="0" xfId="0" applyFont="1" applyBorder="1" applyAlignment="1" applyProtection="1">
      <alignment vertical="top"/>
    </xf>
    <xf numFmtId="0" fontId="3" fillId="0" borderId="0" xfId="0" applyFont="1" applyBorder="1" applyAlignment="1" applyProtection="1">
      <alignment vertical="top" wrapText="1"/>
    </xf>
    <xf numFmtId="44" fontId="5" fillId="0" borderId="0" xfId="2" applyFont="1" applyBorder="1" applyAlignment="1" applyProtection="1">
      <alignment vertical="top" wrapText="1"/>
    </xf>
    <xf numFmtId="0" fontId="3" fillId="0" borderId="0" xfId="0" applyFont="1" applyBorder="1" applyAlignment="1" applyProtection="1">
      <alignment horizontal="left" vertical="top" wrapText="1"/>
    </xf>
    <xf numFmtId="49" fontId="5" fillId="0" borderId="0" xfId="0" applyNumberFormat="1" applyFont="1" applyBorder="1" applyAlignment="1" applyProtection="1">
      <alignment horizontal="left" vertical="top" wrapText="1"/>
    </xf>
    <xf numFmtId="0" fontId="5" fillId="0" borderId="0" xfId="0" quotePrefix="1" applyFont="1" applyBorder="1" applyAlignment="1" applyProtection="1">
      <alignment horizontal="left" vertical="top" wrapText="1"/>
    </xf>
    <xf numFmtId="0" fontId="5" fillId="0" borderId="0" xfId="0" applyFont="1" applyBorder="1" applyAlignment="1" applyProtection="1">
      <alignment horizontal="center" vertical="top" wrapText="1"/>
    </xf>
    <xf numFmtId="3" fontId="5" fillId="0" borderId="0" xfId="0" applyNumberFormat="1" applyFont="1" applyBorder="1" applyAlignment="1" applyProtection="1">
      <alignment horizontal="right" vertical="top" wrapText="1"/>
    </xf>
    <xf numFmtId="44" fontId="5" fillId="0" borderId="0" xfId="0" applyNumberFormat="1" applyFont="1" applyBorder="1" applyAlignment="1" applyProtection="1">
      <alignment vertical="top" wrapText="1"/>
    </xf>
    <xf numFmtId="49" fontId="3" fillId="0" borderId="4" xfId="0" applyNumberFormat="1" applyFont="1" applyBorder="1" applyAlignment="1" applyProtection="1">
      <alignment horizontal="left" vertical="top"/>
    </xf>
    <xf numFmtId="0" fontId="3" fillId="0" borderId="3" xfId="0" applyFont="1" applyBorder="1" applyAlignment="1" applyProtection="1">
      <alignment horizontal="left" vertical="top"/>
    </xf>
    <xf numFmtId="0" fontId="5" fillId="0" borderId="3" xfId="0" applyFont="1" applyBorder="1" applyAlignment="1" applyProtection="1">
      <alignment vertical="top" wrapText="1"/>
    </xf>
    <xf numFmtId="0" fontId="5" fillId="0" borderId="3" xfId="0" applyFont="1" applyBorder="1" applyAlignment="1" applyProtection="1">
      <alignment horizontal="right" vertical="top" wrapText="1"/>
    </xf>
    <xf numFmtId="0" fontId="3" fillId="0" borderId="3" xfId="0" applyFont="1" applyBorder="1" applyAlignment="1" applyProtection="1">
      <alignment horizontal="right" vertical="top"/>
    </xf>
    <xf numFmtId="49" fontId="3" fillId="0" borderId="5" xfId="0" applyNumberFormat="1" applyFont="1" applyBorder="1" applyAlignment="1" applyProtection="1">
      <alignment horizontal="left" vertical="top"/>
    </xf>
    <xf numFmtId="0" fontId="5" fillId="0" borderId="6" xfId="0" applyFont="1" applyBorder="1" applyAlignment="1" applyProtection="1">
      <alignment vertical="top" wrapText="1"/>
    </xf>
    <xf numFmtId="0" fontId="5" fillId="0" borderId="6" xfId="0" applyFont="1" applyBorder="1" applyAlignment="1" applyProtection="1">
      <alignment horizontal="right" vertical="top" wrapText="1"/>
    </xf>
    <xf numFmtId="0" fontId="3" fillId="0" borderId="6" xfId="0" applyFont="1" applyBorder="1" applyAlignment="1" applyProtection="1">
      <alignment horizontal="right" vertical="top"/>
    </xf>
    <xf numFmtId="49" fontId="3" fillId="0" borderId="8" xfId="0" applyNumberFormat="1" applyFont="1" applyBorder="1" applyAlignment="1" applyProtection="1">
      <alignment horizontal="left" vertical="top"/>
    </xf>
    <xf numFmtId="0" fontId="5" fillId="0" borderId="9" xfId="0" applyFont="1" applyBorder="1" applyAlignment="1" applyProtection="1">
      <alignment vertical="top" wrapText="1"/>
    </xf>
    <xf numFmtId="0" fontId="5" fillId="0" borderId="9" xfId="0" applyFont="1" applyBorder="1" applyAlignment="1" applyProtection="1">
      <alignment horizontal="right" vertical="top" wrapText="1"/>
    </xf>
    <xf numFmtId="0" fontId="3" fillId="0" borderId="9" xfId="0" applyFont="1" applyBorder="1" applyAlignment="1" applyProtection="1">
      <alignment horizontal="right" vertical="top"/>
    </xf>
    <xf numFmtId="0" fontId="3" fillId="0" borderId="0" xfId="0" applyFont="1" applyBorder="1" applyAlignment="1" applyProtection="1">
      <alignment horizontal="right" vertical="top"/>
    </xf>
    <xf numFmtId="44" fontId="3" fillId="0" borderId="0" xfId="0" applyNumberFormat="1" applyFont="1" applyBorder="1" applyAlignment="1" applyProtection="1">
      <alignment vertical="top" wrapText="1"/>
    </xf>
    <xf numFmtId="0" fontId="5" fillId="0" borderId="0" xfId="0" applyFont="1" applyAlignment="1" applyProtection="1">
      <alignment vertical="top" wrapText="1"/>
    </xf>
    <xf numFmtId="0" fontId="5" fillId="0" borderId="0" xfId="0" applyFont="1" applyAlignment="1" applyProtection="1">
      <alignment horizontal="right" vertical="top" wrapText="1"/>
    </xf>
    <xf numFmtId="0" fontId="5" fillId="0" borderId="0" xfId="0" applyFont="1" applyAlignment="1" applyProtection="1">
      <alignment horizontal="right" vertical="top"/>
    </xf>
    <xf numFmtId="0" fontId="5" fillId="0" borderId="0" xfId="0" applyFont="1" applyAlignment="1" applyProtection="1">
      <alignment vertical="top"/>
    </xf>
    <xf numFmtId="0" fontId="5" fillId="0" borderId="0" xfId="0" applyFont="1" applyFill="1" applyAlignment="1" applyProtection="1">
      <alignment vertical="top" wrapText="1"/>
    </xf>
    <xf numFmtId="49" fontId="3" fillId="0" borderId="0" xfId="0" applyNumberFormat="1" applyFont="1" applyBorder="1" applyAlignment="1" applyProtection="1">
      <alignment horizontal="left" vertical="top"/>
    </xf>
    <xf numFmtId="8" fontId="3" fillId="0" borderId="10" xfId="0" applyNumberFormat="1" applyFont="1" applyBorder="1" applyAlignment="1" applyProtection="1">
      <alignment vertical="top" wrapText="1"/>
    </xf>
    <xf numFmtId="44" fontId="3" fillId="0" borderId="7" xfId="0" applyNumberFormat="1" applyFont="1" applyBorder="1" applyAlignment="1" applyProtection="1">
      <alignment horizontal="right" vertical="top" wrapText="1"/>
    </xf>
    <xf numFmtId="0" fontId="0" fillId="0" borderId="0" xfId="0" applyFill="1" applyAlignment="1" applyProtection="1">
      <alignment vertical="top"/>
    </xf>
    <xf numFmtId="0" fontId="0" fillId="0" borderId="0" xfId="0" applyFill="1" applyProtection="1"/>
    <xf numFmtId="0" fontId="0" fillId="0" borderId="0" xfId="0" applyProtection="1"/>
    <xf numFmtId="0" fontId="0" fillId="0" borderId="0" xfId="0" applyFill="1" applyProtection="1">
      <protection locked="0"/>
    </xf>
    <xf numFmtId="0" fontId="5" fillId="0" borderId="0" xfId="0" applyFont="1" applyAlignment="1" applyProtection="1">
      <alignment vertical="top" wrapText="1"/>
      <protection locked="0"/>
    </xf>
    <xf numFmtId="2" fontId="5" fillId="0" borderId="0" xfId="0" applyNumberFormat="1" applyFont="1" applyAlignment="1" applyProtection="1">
      <alignment vertical="top" wrapText="1"/>
      <protection locked="0"/>
    </xf>
    <xf numFmtId="2" fontId="0" fillId="0" borderId="0" xfId="0" applyNumberFormat="1" applyProtection="1">
      <protection locked="0"/>
    </xf>
    <xf numFmtId="2" fontId="0" fillId="0" borderId="0" xfId="0" applyNumberFormat="1" applyFill="1" applyProtection="1">
      <protection locked="0"/>
    </xf>
    <xf numFmtId="0" fontId="5" fillId="0" borderId="0" xfId="0" applyFont="1" applyBorder="1" applyAlignment="1" applyProtection="1">
      <alignment vertical="top" wrapText="1"/>
      <protection locked="0"/>
    </xf>
    <xf numFmtId="0" fontId="5" fillId="0" borderId="0" xfId="0" applyFont="1" applyAlignment="1" applyProtection="1">
      <alignment horizontal="right" vertical="top" wrapText="1"/>
      <protection locked="0"/>
    </xf>
    <xf numFmtId="0" fontId="3" fillId="0" borderId="0" xfId="0" applyFont="1" applyFill="1" applyBorder="1" applyAlignment="1" applyProtection="1">
      <alignment vertical="top" wrapText="1"/>
    </xf>
    <xf numFmtId="0" fontId="3" fillId="0" borderId="3" xfId="0" applyFont="1" applyFill="1" applyBorder="1" applyAlignment="1" applyProtection="1">
      <alignment horizontal="left" vertical="top"/>
    </xf>
    <xf numFmtId="0" fontId="3" fillId="0" borderId="9" xfId="0" applyFont="1" applyFill="1" applyBorder="1" applyAlignment="1" applyProtection="1">
      <alignment horizontal="left" vertical="top"/>
    </xf>
    <xf numFmtId="0" fontId="3" fillId="0" borderId="0" xfId="0" applyFont="1" applyFill="1" applyBorder="1" applyAlignment="1" applyProtection="1">
      <alignment horizontal="left" vertical="top"/>
    </xf>
    <xf numFmtId="0" fontId="5" fillId="0" borderId="0" xfId="0" applyFont="1" applyFill="1" applyBorder="1" applyAlignment="1" applyProtection="1">
      <alignment horizontal="left" vertical="top" wrapText="1"/>
    </xf>
    <xf numFmtId="0" fontId="3" fillId="0" borderId="6" xfId="0" applyFont="1" applyFill="1" applyBorder="1" applyAlignment="1" applyProtection="1">
      <alignment horizontal="left" vertical="top"/>
    </xf>
    <xf numFmtId="0" fontId="10" fillId="0" borderId="0" xfId="0" applyFont="1" applyFill="1" applyAlignment="1" applyProtection="1">
      <alignment vertical="top"/>
    </xf>
    <xf numFmtId="0" fontId="10" fillId="0" borderId="0" xfId="0" applyFont="1" applyFill="1" applyAlignment="1" applyProtection="1">
      <alignment vertical="top" wrapText="1"/>
    </xf>
    <xf numFmtId="0" fontId="3" fillId="0" borderId="0" xfId="0" applyFont="1" applyFill="1" applyAlignment="1" applyProtection="1">
      <alignment vertical="top" wrapText="1"/>
    </xf>
    <xf numFmtId="0" fontId="5" fillId="0" borderId="0" xfId="0" applyFont="1" applyFill="1" applyAlignment="1" applyProtection="1">
      <alignment horizontal="right" vertical="top" wrapText="1"/>
    </xf>
    <xf numFmtId="0" fontId="7" fillId="2" borderId="2" xfId="0" applyFont="1" applyFill="1" applyBorder="1" applyAlignment="1" applyProtection="1">
      <alignment vertical="top" wrapText="1"/>
    </xf>
    <xf numFmtId="0" fontId="0" fillId="0" borderId="0" xfId="0" applyFill="1" applyAlignment="1" applyProtection="1"/>
    <xf numFmtId="0" fontId="12" fillId="0" borderId="0" xfId="0" applyFont="1" applyFill="1" applyProtection="1"/>
    <xf numFmtId="0" fontId="2" fillId="0" borderId="1" xfId="0" applyFont="1" applyFill="1" applyBorder="1" applyAlignment="1" applyProtection="1"/>
    <xf numFmtId="0" fontId="12" fillId="0" borderId="1" xfId="0" applyFont="1" applyFill="1" applyBorder="1" applyProtection="1"/>
    <xf numFmtId="164" fontId="2" fillId="0" borderId="1" xfId="0" applyNumberFormat="1" applyFont="1" applyFill="1" applyBorder="1" applyProtection="1"/>
    <xf numFmtId="0" fontId="0" fillId="0" borderId="0" xfId="0" applyFill="1" applyAlignment="1" applyProtection="1">
      <alignment wrapText="1"/>
    </xf>
    <xf numFmtId="0" fontId="12" fillId="0" borderId="0" xfId="0" applyFont="1" applyFill="1" applyAlignment="1" applyProtection="1">
      <alignment vertical="top"/>
    </xf>
    <xf numFmtId="0" fontId="4" fillId="0" borderId="0" xfId="0" applyFont="1" applyFill="1" applyAlignment="1" applyProtection="1">
      <alignment vertical="top"/>
    </xf>
    <xf numFmtId="49" fontId="5" fillId="0" borderId="0" xfId="0" applyNumberFormat="1" applyFont="1" applyFill="1" applyAlignment="1" applyProtection="1">
      <alignment vertical="top" wrapText="1"/>
      <protection locked="0"/>
    </xf>
    <xf numFmtId="0" fontId="13" fillId="0" borderId="0" xfId="0" applyFont="1" applyFill="1" applyAlignment="1" applyProtection="1">
      <alignment vertical="top"/>
    </xf>
    <xf numFmtId="0" fontId="13" fillId="0" borderId="0" xfId="0" applyFont="1" applyFill="1" applyProtection="1"/>
    <xf numFmtId="0" fontId="11" fillId="0" borderId="0" xfId="0" applyFont="1" applyFill="1" applyProtection="1"/>
    <xf numFmtId="0" fontId="4" fillId="0" borderId="1" xfId="0" applyFont="1" applyFill="1" applyBorder="1" applyAlignment="1" applyProtection="1"/>
    <xf numFmtId="0" fontId="13" fillId="0" borderId="1" xfId="0" applyFont="1" applyFill="1" applyBorder="1" applyProtection="1"/>
    <xf numFmtId="164" fontId="4" fillId="0" borderId="1" xfId="0" applyNumberFormat="1" applyFont="1" applyFill="1" applyBorder="1" applyProtection="1"/>
    <xf numFmtId="0" fontId="11" fillId="0" borderId="0" xfId="0" applyFont="1" applyFill="1" applyAlignment="1" applyProtection="1"/>
    <xf numFmtId="0" fontId="11" fillId="0" borderId="0" xfId="0" applyFont="1" applyFill="1" applyProtection="1">
      <protection locked="0"/>
    </xf>
    <xf numFmtId="0" fontId="11" fillId="0" borderId="0" xfId="0" applyFont="1" applyFill="1" applyAlignment="1" applyProtection="1">
      <alignment vertical="top"/>
    </xf>
    <xf numFmtId="0" fontId="5" fillId="0" borderId="11" xfId="0" applyFont="1" applyBorder="1" applyAlignment="1" applyProtection="1">
      <alignment vertical="top" wrapText="1"/>
    </xf>
    <xf numFmtId="0" fontId="5" fillId="0" borderId="0" xfId="0" applyFont="1" applyBorder="1" applyAlignment="1" applyProtection="1">
      <alignment vertical="top"/>
    </xf>
    <xf numFmtId="0" fontId="5" fillId="0" borderId="0" xfId="0" applyFont="1" applyBorder="1" applyAlignment="1" applyProtection="1">
      <alignment horizontal="right" vertical="top"/>
    </xf>
    <xf numFmtId="0" fontId="4" fillId="0" borderId="1" xfId="0" applyFont="1" applyFill="1" applyBorder="1" applyProtection="1"/>
    <xf numFmtId="4" fontId="4" fillId="0" borderId="1" xfId="0" applyNumberFormat="1" applyFont="1" applyFill="1" applyBorder="1" applyProtection="1"/>
    <xf numFmtId="4" fontId="11" fillId="0" borderId="0" xfId="0" applyNumberFormat="1" applyFont="1" applyFill="1" applyProtection="1"/>
    <xf numFmtId="0" fontId="11" fillId="0" borderId="0" xfId="0" applyFont="1" applyFill="1" applyAlignment="1" applyProtection="1">
      <alignment wrapText="1"/>
    </xf>
    <xf numFmtId="2" fontId="5" fillId="0" borderId="0" xfId="0" applyNumberFormat="1" applyFont="1" applyAlignment="1" applyProtection="1">
      <alignment vertical="top"/>
    </xf>
    <xf numFmtId="49" fontId="5" fillId="0" borderId="0" xfId="0" applyNumberFormat="1" applyFont="1" applyAlignment="1" applyProtection="1">
      <alignment vertical="top" wrapText="1"/>
    </xf>
    <xf numFmtId="2" fontId="5" fillId="0" borderId="0" xfId="0" applyNumberFormat="1" applyFont="1" applyAlignment="1" applyProtection="1">
      <alignment vertical="top" wrapText="1"/>
    </xf>
    <xf numFmtId="2" fontId="5" fillId="0" borderId="0" xfId="0" applyNumberFormat="1" applyFont="1" applyAlignment="1" applyProtection="1">
      <alignment horizontal="right" vertical="top"/>
    </xf>
    <xf numFmtId="2" fontId="0" fillId="0" borderId="0" xfId="0" applyNumberFormat="1" applyProtection="1"/>
    <xf numFmtId="4" fontId="11" fillId="0" borderId="0" xfId="0" applyNumberFormat="1" applyFont="1" applyFill="1" applyProtection="1">
      <protection locked="0"/>
    </xf>
    <xf numFmtId="4" fontId="4" fillId="0" borderId="1" xfId="0" applyNumberFormat="1" applyFont="1" applyFill="1" applyBorder="1" applyProtection="1">
      <protection locked="0"/>
    </xf>
    <xf numFmtId="0" fontId="0" fillId="0" borderId="0" xfId="0" applyFill="1" applyAlignment="1" applyProtection="1">
      <alignment vertical="top"/>
      <protection locked="0"/>
    </xf>
    <xf numFmtId="2" fontId="5" fillId="0" borderId="0" xfId="0" applyNumberFormat="1" applyFont="1" applyFill="1" applyAlignment="1" applyProtection="1">
      <alignment vertical="top"/>
    </xf>
    <xf numFmtId="49" fontId="5" fillId="0" borderId="0" xfId="0" applyNumberFormat="1" applyFont="1" applyFill="1" applyAlignment="1" applyProtection="1">
      <alignment vertical="top" wrapText="1"/>
    </xf>
    <xf numFmtId="2" fontId="5" fillId="0" borderId="0" xfId="0" applyNumberFormat="1" applyFont="1" applyFill="1" applyAlignment="1" applyProtection="1">
      <alignment vertical="top" wrapText="1"/>
    </xf>
    <xf numFmtId="2" fontId="5" fillId="0" borderId="0" xfId="0" applyNumberFormat="1" applyFont="1" applyFill="1" applyAlignment="1" applyProtection="1">
      <alignment horizontal="right" vertical="top"/>
    </xf>
    <xf numFmtId="2" fontId="11" fillId="0" borderId="0" xfId="0" applyNumberFormat="1" applyFont="1" applyFill="1" applyProtection="1"/>
    <xf numFmtId="49" fontId="11" fillId="0" borderId="0" xfId="0" applyNumberFormat="1" applyFont="1" applyFill="1" applyAlignment="1" applyProtection="1">
      <alignment vertical="top"/>
      <protection locked="0"/>
    </xf>
    <xf numFmtId="49" fontId="11" fillId="0" borderId="0" xfId="0" applyNumberFormat="1" applyFont="1" applyFill="1" applyProtection="1">
      <protection locked="0"/>
    </xf>
    <xf numFmtId="0" fontId="2" fillId="0" borderId="1" xfId="0" applyFont="1" applyFill="1" applyBorder="1" applyProtection="1"/>
    <xf numFmtId="4" fontId="2" fillId="0" borderId="1" xfId="0" applyNumberFormat="1" applyFont="1" applyFill="1" applyBorder="1" applyProtection="1"/>
    <xf numFmtId="4" fontId="0" fillId="0" borderId="0" xfId="0" applyNumberFormat="1" applyFill="1" applyProtection="1"/>
    <xf numFmtId="4" fontId="0" fillId="0" borderId="0" xfId="0" applyNumberFormat="1" applyFill="1" applyProtection="1">
      <protection locked="0"/>
    </xf>
    <xf numFmtId="4" fontId="2" fillId="0" borderId="1" xfId="0" applyNumberFormat="1" applyFont="1" applyFill="1" applyBorder="1" applyProtection="1">
      <protection locked="0"/>
    </xf>
    <xf numFmtId="0" fontId="7" fillId="2" borderId="4" xfId="0" applyFont="1" applyFill="1" applyBorder="1" applyAlignment="1" applyProtection="1">
      <alignment horizontal="left" vertical="top" wrapText="1"/>
    </xf>
    <xf numFmtId="0" fontId="7" fillId="2" borderId="3" xfId="0" applyFont="1" applyFill="1" applyBorder="1" applyAlignment="1" applyProtection="1">
      <alignment horizontal="left" vertical="top" wrapText="1"/>
    </xf>
    <xf numFmtId="0" fontId="5" fillId="0" borderId="11" xfId="0" applyFont="1" applyFill="1" applyBorder="1" applyAlignment="1" applyProtection="1">
      <alignment horizontal="left" vertical="top" wrapText="1"/>
    </xf>
    <xf numFmtId="0" fontId="4" fillId="0" borderId="0" xfId="0" applyFont="1" applyFill="1" applyAlignment="1" applyProtection="1">
      <alignment horizontal="left" wrapText="1"/>
    </xf>
  </cellXfs>
  <cellStyles count="5">
    <cellStyle name="Navadno" xfId="0" builtinId="0"/>
    <cellStyle name="Valuta" xfId="2" builtinId="4"/>
    <cellStyle name="Valuta 2" xfId="1" xr:uid="{00000000-0005-0000-0000-000031000000}"/>
    <cellStyle name="Valuta 2 2" xfId="3" xr:uid="{00000000-0005-0000-0000-000031000000}"/>
    <cellStyle name="Valuta 3" xfId="4"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A7D9-C997-45D7-BA70-EC3F41564FD3}">
  <sheetPr codeName="List1"/>
  <dimension ref="A1:I24"/>
  <sheetViews>
    <sheetView view="pageLayout" topLeftCell="B1" zoomScaleNormal="130" zoomScaleSheetLayoutView="220" workbookViewId="0">
      <selection activeCell="H22" sqref="H22"/>
    </sheetView>
  </sheetViews>
  <sheetFormatPr defaultColWidth="9.140625" defaultRowHeight="12.75" x14ac:dyDescent="0.25"/>
  <cols>
    <col min="1" max="1" width="9.140625" style="43" hidden="1" customWidth="1"/>
    <col min="2" max="2" width="6.28515625" style="43" customWidth="1"/>
    <col min="3" max="3" width="31.85546875" style="43" customWidth="1"/>
    <col min="4" max="4" width="9.5703125" style="43" customWidth="1"/>
    <col min="5" max="5" width="11.85546875" style="43" customWidth="1"/>
    <col min="6" max="6" width="4.7109375" style="43" customWidth="1"/>
    <col min="7" max="7" width="8.42578125" style="44" customWidth="1"/>
    <col min="8" max="8" width="9.140625" style="43" customWidth="1"/>
    <col min="9" max="9" width="14.28515625" style="43" customWidth="1"/>
    <col min="10" max="10" width="9.140625" style="43"/>
    <col min="11" max="11" width="49.5703125" style="43" customWidth="1"/>
    <col min="12" max="16384" width="9.140625" style="43"/>
  </cols>
  <sheetData>
    <row r="1" spans="1:9" x14ac:dyDescent="0.25">
      <c r="B1" s="16"/>
      <c r="C1" s="16"/>
      <c r="D1" s="16"/>
      <c r="E1" s="16"/>
      <c r="F1" s="16"/>
      <c r="G1" s="17"/>
      <c r="H1" s="16"/>
      <c r="I1" s="18"/>
    </row>
    <row r="2" spans="1:9" ht="12.75" customHeight="1" x14ac:dyDescent="0.25">
      <c r="B2" s="2" t="s">
        <v>35</v>
      </c>
      <c r="C2" s="20"/>
      <c r="D2" s="19"/>
      <c r="E2" s="20"/>
      <c r="F2" s="16"/>
      <c r="G2" s="17"/>
      <c r="H2" s="16"/>
      <c r="I2" s="16"/>
    </row>
    <row r="3" spans="1:9" ht="12.75" customHeight="1" x14ac:dyDescent="0.25">
      <c r="B3" s="2" t="s">
        <v>105</v>
      </c>
      <c r="C3" s="61"/>
      <c r="D3" s="20"/>
      <c r="E3" s="20"/>
      <c r="F3" s="16"/>
      <c r="G3" s="17"/>
      <c r="H3" s="16"/>
      <c r="I3" s="16"/>
    </row>
    <row r="4" spans="1:9" ht="12.75" customHeight="1" x14ac:dyDescent="0.25">
      <c r="B4" s="19"/>
      <c r="C4" s="20"/>
      <c r="D4" s="20"/>
      <c r="E4" s="20"/>
      <c r="F4" s="16"/>
      <c r="G4" s="17"/>
      <c r="H4" s="16"/>
      <c r="I4" s="16"/>
    </row>
    <row r="5" spans="1:9" ht="12.75" customHeight="1" x14ac:dyDescent="0.25">
      <c r="B5" s="19" t="s">
        <v>44</v>
      </c>
      <c r="C5" s="20"/>
      <c r="D5" s="20"/>
      <c r="E5" s="20"/>
      <c r="F5" s="16"/>
      <c r="G5" s="17"/>
      <c r="H5" s="16"/>
      <c r="I5" s="21"/>
    </row>
    <row r="6" spans="1:9" x14ac:dyDescent="0.25">
      <c r="B6" s="22"/>
      <c r="C6" s="22"/>
      <c r="D6" s="22"/>
      <c r="E6" s="22"/>
      <c r="F6" s="16"/>
      <c r="G6" s="17"/>
      <c r="H6" s="16"/>
      <c r="I6" s="16"/>
    </row>
    <row r="7" spans="1:9" x14ac:dyDescent="0.25">
      <c r="A7" s="3"/>
      <c r="B7" s="23"/>
      <c r="C7" s="24"/>
      <c r="D7" s="24"/>
      <c r="E7" s="24"/>
      <c r="F7" s="25"/>
      <c r="G7" s="26"/>
      <c r="H7" s="27"/>
      <c r="I7" s="27"/>
    </row>
    <row r="8" spans="1:9" x14ac:dyDescent="0.25">
      <c r="A8" s="3"/>
      <c r="B8" s="23"/>
      <c r="C8" s="24"/>
      <c r="D8" s="24"/>
      <c r="E8" s="24"/>
      <c r="F8" s="25"/>
      <c r="G8" s="26"/>
      <c r="H8" s="27"/>
      <c r="I8" s="27"/>
    </row>
    <row r="9" spans="1:9" ht="18" customHeight="1" x14ac:dyDescent="0.25">
      <c r="B9" s="28" t="s">
        <v>97</v>
      </c>
      <c r="C9" s="29" t="s">
        <v>101</v>
      </c>
      <c r="D9" s="30"/>
      <c r="E9" s="30"/>
      <c r="F9" s="30"/>
      <c r="G9" s="31"/>
      <c r="H9" s="32"/>
      <c r="I9" s="50">
        <f>'2.1 SN KB APAČE'!$F$63</f>
        <v>0</v>
      </c>
    </row>
    <row r="10" spans="1:9" ht="18" customHeight="1" x14ac:dyDescent="0.25">
      <c r="B10" s="28" t="s">
        <v>98</v>
      </c>
      <c r="C10" s="29" t="s">
        <v>102</v>
      </c>
      <c r="D10" s="30"/>
      <c r="E10" s="30"/>
      <c r="F10" s="30"/>
      <c r="G10" s="31"/>
      <c r="H10" s="32"/>
      <c r="I10" s="50">
        <f>'2.2 SN KB ČRNCI'!$F$65</f>
        <v>0</v>
      </c>
    </row>
    <row r="11" spans="1:9" ht="18" customHeight="1" x14ac:dyDescent="0.25">
      <c r="B11" s="28" t="s">
        <v>99</v>
      </c>
      <c r="C11" s="29" t="s">
        <v>104</v>
      </c>
      <c r="D11" s="30"/>
      <c r="E11" s="30"/>
      <c r="F11" s="30"/>
      <c r="G11" s="31"/>
      <c r="H11" s="32"/>
      <c r="I11" s="50">
        <f>'2.3 SN KB ČREŠNJEVCI  '!$F$49</f>
        <v>0</v>
      </c>
    </row>
    <row r="12" spans="1:9" ht="18" customHeight="1" x14ac:dyDescent="0.25">
      <c r="B12" s="28" t="s">
        <v>100</v>
      </c>
      <c r="C12" s="29" t="s">
        <v>103</v>
      </c>
      <c r="D12" s="30"/>
      <c r="E12" s="30"/>
      <c r="F12" s="30"/>
      <c r="G12" s="31"/>
      <c r="H12" s="32"/>
      <c r="I12" s="50">
        <f>'2.4 TP ČREŠNJEVCI'!$F$59</f>
        <v>0</v>
      </c>
    </row>
    <row r="13" spans="1:9" ht="18" customHeight="1" x14ac:dyDescent="0.25">
      <c r="B13" s="28" t="s">
        <v>96</v>
      </c>
      <c r="C13" s="62" t="s">
        <v>95</v>
      </c>
      <c r="D13" s="30"/>
      <c r="E13" s="30"/>
      <c r="F13" s="30"/>
      <c r="G13" s="31"/>
      <c r="H13" s="32"/>
      <c r="I13" s="50">
        <f>'2.5 NN ČREŠNJEVCI'!$F$141</f>
        <v>0</v>
      </c>
    </row>
    <row r="14" spans="1:9" ht="18" customHeight="1" x14ac:dyDescent="0.25">
      <c r="B14" s="37"/>
      <c r="C14" s="63" t="s">
        <v>157</v>
      </c>
      <c r="D14" s="38"/>
      <c r="E14" s="38"/>
      <c r="F14" s="38"/>
      <c r="G14" s="39"/>
      <c r="H14" s="40"/>
      <c r="I14" s="49">
        <f>SUM(I9:I13)</f>
        <v>0</v>
      </c>
    </row>
    <row r="15" spans="1:9" ht="18" customHeight="1" x14ac:dyDescent="0.25">
      <c r="B15" s="48"/>
      <c r="C15" s="64"/>
      <c r="D15" s="16"/>
      <c r="E15" s="16"/>
      <c r="F15" s="16"/>
      <c r="G15" s="17"/>
      <c r="H15" s="41"/>
      <c r="I15" s="42"/>
    </row>
    <row r="16" spans="1:9" ht="18" customHeight="1" x14ac:dyDescent="0.25">
      <c r="B16" s="23"/>
      <c r="C16" s="65"/>
      <c r="D16" s="16"/>
      <c r="E16" s="16"/>
      <c r="F16" s="16"/>
      <c r="G16" s="17"/>
      <c r="H16" s="16"/>
      <c r="I16" s="16"/>
    </row>
    <row r="17" spans="2:9" ht="18" customHeight="1" x14ac:dyDescent="0.25">
      <c r="B17" s="33"/>
      <c r="C17" s="66" t="s">
        <v>45</v>
      </c>
      <c r="D17" s="34"/>
      <c r="E17" s="34"/>
      <c r="F17" s="34"/>
      <c r="G17" s="35"/>
      <c r="H17" s="36"/>
      <c r="I17" s="50">
        <f>I14*0.1</f>
        <v>0</v>
      </c>
    </row>
    <row r="18" spans="2:9" ht="18" customHeight="1" x14ac:dyDescent="0.25">
      <c r="B18" s="37"/>
      <c r="C18" s="63" t="s">
        <v>156</v>
      </c>
      <c r="D18" s="38"/>
      <c r="E18" s="38"/>
      <c r="F18" s="38"/>
      <c r="G18" s="39"/>
      <c r="H18" s="40"/>
      <c r="I18" s="49">
        <f>I14+I17</f>
        <v>0</v>
      </c>
    </row>
    <row r="19" spans="2:9" x14ac:dyDescent="0.25">
      <c r="B19" s="16"/>
      <c r="C19" s="16"/>
      <c r="D19" s="16"/>
      <c r="E19" s="16"/>
      <c r="F19" s="16"/>
      <c r="G19" s="17"/>
      <c r="H19" s="41"/>
      <c r="I19" s="42"/>
    </row>
    <row r="20" spans="2:9" x14ac:dyDescent="0.25">
      <c r="B20" s="16"/>
      <c r="C20" s="16"/>
      <c r="D20" s="16"/>
      <c r="E20" s="16"/>
      <c r="F20" s="16"/>
      <c r="G20" s="17"/>
      <c r="H20" s="41"/>
      <c r="I20" s="42"/>
    </row>
    <row r="21" spans="2:9" x14ac:dyDescent="0.25">
      <c r="B21" s="16"/>
      <c r="C21" s="16"/>
      <c r="D21" s="16"/>
      <c r="E21" s="16"/>
      <c r="F21" s="16"/>
      <c r="G21" s="17"/>
      <c r="H21" s="16"/>
      <c r="I21" s="16"/>
    </row>
    <row r="22" spans="2:9" x14ac:dyDescent="0.25">
      <c r="B22" s="91" t="s">
        <v>37</v>
      </c>
      <c r="C22" s="16"/>
      <c r="D22" s="16"/>
      <c r="E22" s="16"/>
      <c r="F22" s="16"/>
      <c r="G22" s="92" t="s">
        <v>36</v>
      </c>
      <c r="H22" s="59"/>
      <c r="I22" s="59"/>
    </row>
    <row r="23" spans="2:9" x14ac:dyDescent="0.25">
      <c r="C23" s="55"/>
      <c r="D23" s="55"/>
      <c r="E23" s="55"/>
      <c r="F23" s="55"/>
      <c r="G23" s="60"/>
      <c r="H23" s="55"/>
      <c r="I23" s="55"/>
    </row>
    <row r="24" spans="2:9" x14ac:dyDescent="0.25">
      <c r="C24" s="55"/>
      <c r="D24" s="55"/>
      <c r="E24" s="55"/>
      <c r="F24" s="55"/>
      <c r="G24" s="60"/>
      <c r="H24" s="55"/>
      <c r="I24" s="55"/>
    </row>
  </sheetData>
  <sheetProtection algorithmName="SHA-512" hashValue="Pr1iIt56tTwTIK13jzfMwU83IMufsBrSkA+VFPDKrmm/dVe/GDa/JXvMRFNSp/KW93l7ZKPyV0z7OlgwwYHXzw==" saltValue="QSmJppyOCl1dwrZHfuhQaw==" spinCount="100000" sheet="1" formatCells="0" formatColumns="0" formatRows="0" selectLockedCells="1"/>
  <pageMargins left="0.59055118110236227" right="0.30344827586206896" top="0.59055118110236227" bottom="0.78740157480314965" header="0.23622047244094491" footer="0.11811023622047245"/>
  <pageSetup paperSize="9" scale="96" fitToHeight="0" orientation="portrait" r:id="rId1"/>
  <headerFooter>
    <oddHeader>&amp;L&amp;9Priloga E/2: PONUDBENI PREDRAČUN&amp;C&amp;9JN IZGRADNJA DISTRIBUCIJSKE EEO 2025&amp;R&amp;9Sklop 2</oddHeader>
    <oddFooter xml:space="preserve">&amp;L
&amp;R&amp;9&amp;P/&amp;N&amp;11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01362-6106-440B-9B28-8CFFE9845778}">
  <sheetPr codeName="List2"/>
  <dimension ref="A1:I20"/>
  <sheetViews>
    <sheetView tabSelected="1" view="pageLayout" topLeftCell="B2" zoomScale="130" zoomScaleNormal="205" zoomScaleSheetLayoutView="175" zoomScalePageLayoutView="130" workbookViewId="0">
      <selection activeCell="H18" sqref="H18"/>
    </sheetView>
  </sheetViews>
  <sheetFormatPr defaultColWidth="9.140625" defaultRowHeight="12.75" x14ac:dyDescent="0.25"/>
  <cols>
    <col min="1" max="1" width="9.140625" style="43" hidden="1" customWidth="1"/>
    <col min="2" max="2" width="6.28515625" style="43" customWidth="1"/>
    <col min="3" max="3" width="31.85546875" style="43" customWidth="1"/>
    <col min="4" max="4" width="9.5703125" style="43" customWidth="1"/>
    <col min="5" max="5" width="11.85546875" style="43" customWidth="1"/>
    <col min="6" max="6" width="4.7109375" style="43" customWidth="1"/>
    <col min="7" max="7" width="8.42578125" style="44" customWidth="1"/>
    <col min="8" max="8" width="11.42578125" style="43" customWidth="1"/>
    <col min="9" max="9" width="14.28515625" style="43" customWidth="1"/>
    <col min="10" max="10" width="9.140625" style="43"/>
    <col min="11" max="11" width="49.5703125" style="43" customWidth="1"/>
    <col min="12" max="16384" width="9.140625" style="43"/>
  </cols>
  <sheetData>
    <row r="1" spans="1:9" x14ac:dyDescent="0.25">
      <c r="I1" s="13"/>
    </row>
    <row r="2" spans="1:9" ht="12.75" customHeight="1" x14ac:dyDescent="0.25">
      <c r="B2" s="14" t="s">
        <v>35</v>
      </c>
      <c r="C2" s="15"/>
      <c r="D2" s="2"/>
      <c r="E2" s="12"/>
    </row>
    <row r="3" spans="1:9" ht="12.75" customHeight="1" x14ac:dyDescent="0.25">
      <c r="B3" s="67" t="s">
        <v>105</v>
      </c>
      <c r="C3" s="68"/>
      <c r="D3" s="69"/>
      <c r="E3" s="69"/>
      <c r="F3" s="47"/>
      <c r="G3" s="70"/>
      <c r="H3" s="47"/>
      <c r="I3" s="47"/>
    </row>
    <row r="4" spans="1:9" ht="12.75" customHeight="1" x14ac:dyDescent="0.25">
      <c r="B4" s="2"/>
      <c r="C4" s="12"/>
      <c r="D4" s="12"/>
      <c r="E4" s="12"/>
    </row>
    <row r="5" spans="1:9" ht="12.75" customHeight="1" x14ac:dyDescent="0.25">
      <c r="B5" s="2" t="s">
        <v>43</v>
      </c>
      <c r="C5" s="12"/>
      <c r="D5" s="12"/>
      <c r="E5" s="12"/>
      <c r="I5" s="11"/>
    </row>
    <row r="6" spans="1:9" x14ac:dyDescent="0.25">
      <c r="B6" s="10"/>
      <c r="C6" s="10"/>
      <c r="D6" s="10"/>
      <c r="E6" s="10"/>
    </row>
    <row r="7" spans="1:9" ht="8.1" customHeight="1" x14ac:dyDescent="0.25">
      <c r="A7" s="3"/>
      <c r="B7" s="9"/>
      <c r="C7" s="8"/>
      <c r="D7" s="8"/>
      <c r="E7" s="8"/>
      <c r="F7" s="6"/>
      <c r="G7" s="7"/>
      <c r="H7" s="6"/>
      <c r="I7" s="6"/>
    </row>
    <row r="8" spans="1:9" s="3" customFormat="1" ht="12.95" customHeight="1" x14ac:dyDescent="0.25">
      <c r="A8" s="3" t="s">
        <v>42</v>
      </c>
      <c r="B8" s="117" t="s">
        <v>41</v>
      </c>
      <c r="C8" s="118"/>
      <c r="D8" s="118"/>
      <c r="E8" s="118"/>
      <c r="F8" s="4"/>
      <c r="G8" s="5"/>
      <c r="H8" s="4"/>
      <c r="I8" s="71"/>
    </row>
    <row r="9" spans="1:9" ht="202.5" customHeight="1" x14ac:dyDescent="0.25">
      <c r="B9" s="90" t="s">
        <v>40</v>
      </c>
      <c r="C9" s="119" t="s">
        <v>153</v>
      </c>
      <c r="D9" s="119"/>
      <c r="E9" s="119"/>
      <c r="F9" s="119"/>
      <c r="G9" s="119"/>
      <c r="H9" s="119"/>
      <c r="I9" s="119"/>
    </row>
    <row r="10" spans="1:9" ht="94.5" customHeight="1" x14ac:dyDescent="0.25">
      <c r="B10" s="90" t="s">
        <v>39</v>
      </c>
      <c r="C10" s="119" t="s">
        <v>168</v>
      </c>
      <c r="D10" s="119"/>
      <c r="E10" s="119"/>
      <c r="F10" s="119"/>
      <c r="G10" s="119"/>
      <c r="H10" s="119"/>
      <c r="I10" s="119"/>
    </row>
    <row r="11" spans="1:9" ht="28.9" customHeight="1" x14ac:dyDescent="0.25">
      <c r="B11" s="90" t="s">
        <v>38</v>
      </c>
      <c r="C11" s="119" t="s">
        <v>154</v>
      </c>
      <c r="D11" s="119"/>
      <c r="E11" s="119"/>
      <c r="F11" s="119"/>
      <c r="G11" s="119"/>
      <c r="H11" s="119"/>
      <c r="I11" s="119"/>
    </row>
    <row r="12" spans="1:9" ht="135.75" customHeight="1" x14ac:dyDescent="0.25">
      <c r="B12" s="90" t="s">
        <v>155</v>
      </c>
      <c r="C12" s="119" t="s">
        <v>48</v>
      </c>
      <c r="D12" s="119"/>
      <c r="E12" s="119"/>
      <c r="F12" s="119"/>
      <c r="G12" s="119"/>
      <c r="H12" s="119"/>
      <c r="I12" s="119"/>
    </row>
    <row r="13" spans="1:9" x14ac:dyDescent="0.25">
      <c r="C13" s="47"/>
    </row>
    <row r="18" spans="2:9" x14ac:dyDescent="0.25">
      <c r="B18" s="46" t="s">
        <v>37</v>
      </c>
      <c r="G18" s="45" t="s">
        <v>36</v>
      </c>
      <c r="H18" s="55"/>
      <c r="I18" s="55"/>
    </row>
    <row r="19" spans="2:9" x14ac:dyDescent="0.25">
      <c r="B19" s="55"/>
      <c r="C19" s="55"/>
      <c r="D19" s="55"/>
      <c r="E19" s="55"/>
      <c r="F19" s="55"/>
      <c r="G19" s="60"/>
      <c r="H19" s="55"/>
      <c r="I19" s="55"/>
    </row>
    <row r="20" spans="2:9" x14ac:dyDescent="0.25">
      <c r="B20" s="55"/>
      <c r="C20" s="55"/>
      <c r="D20" s="55"/>
      <c r="E20" s="55"/>
      <c r="F20" s="55"/>
      <c r="G20" s="60"/>
      <c r="H20" s="55"/>
      <c r="I20" s="55"/>
    </row>
  </sheetData>
  <sheetProtection algorithmName="SHA-512" hashValue="g5ANkOsECcztzQpMeTS1pM7cEmb7kP51sZteK4+OjF3esFkuZpgTMwEQ+21diKPd9ePv6IUqHJ5ohI9CFVC71A==" saltValue="MrRklWbRJSB7sW6shaQQsA==" spinCount="100000" sheet="1" formatCells="0" formatColumns="0" formatRows="0" selectLockedCells="1"/>
  <mergeCells count="5">
    <mergeCell ref="B8:E8"/>
    <mergeCell ref="C9:I9"/>
    <mergeCell ref="C10:I10"/>
    <mergeCell ref="C12:I12"/>
    <mergeCell ref="C11:I11"/>
  </mergeCells>
  <pageMargins left="0.59055118110236227" right="0.23622047244094491" top="0.59055118110236227" bottom="0.78740157480314965" header="0.23622047244094491" footer="0.11811023622047245"/>
  <pageSetup paperSize="9" scale="96" fitToHeight="0" orientation="portrait" r:id="rId1"/>
  <headerFooter>
    <oddHeader>&amp;L&amp;9Priloga E/2: PONUDBENI PREDRAČUN&amp;C&amp;9JN IZGRADNJA DISTRIBUCIJSKE EEO 2025&amp;R&amp;9Sklop 2</oddHeader>
    <oddFooter xml:space="preserve">&amp;L
&amp;R&amp;9&amp;P/&amp;N&amp;11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A6030-5189-406C-9960-D94AF1ED5E2E}">
  <dimension ref="A1:F69"/>
  <sheetViews>
    <sheetView showZeros="0" view="pageLayout" zoomScale="85" zoomScaleNormal="145" zoomScaleSheetLayoutView="115" zoomScalePageLayoutView="85" workbookViewId="0">
      <selection activeCell="F7" sqref="F7"/>
    </sheetView>
  </sheetViews>
  <sheetFormatPr defaultColWidth="9.140625" defaultRowHeight="15" x14ac:dyDescent="0.25"/>
  <cols>
    <col min="1" max="1" width="3.7109375" style="52" customWidth="1"/>
    <col min="2" max="2" width="55.7109375" style="52" customWidth="1"/>
    <col min="3" max="3" width="4.85546875" style="52" bestFit="1" customWidth="1"/>
    <col min="4" max="4" width="8" style="52" bestFit="1" customWidth="1"/>
    <col min="5" max="6" width="16.7109375" style="52" customWidth="1"/>
    <col min="7" max="16384" width="9.140625" style="53"/>
  </cols>
  <sheetData>
    <row r="1" spans="1:6" ht="17.45" customHeight="1" x14ac:dyDescent="0.25">
      <c r="A1" s="78"/>
      <c r="B1" s="1" t="s">
        <v>35</v>
      </c>
      <c r="C1" s="73"/>
      <c r="D1" s="73"/>
      <c r="E1" s="73"/>
      <c r="F1" s="73"/>
    </row>
    <row r="2" spans="1:6" ht="15.75" x14ac:dyDescent="0.25">
      <c r="A2" s="81"/>
      <c r="B2" s="120" t="s">
        <v>148</v>
      </c>
      <c r="C2" s="120"/>
      <c r="D2" s="120"/>
      <c r="E2" s="120"/>
      <c r="F2" s="120"/>
    </row>
    <row r="3" spans="1:6" x14ac:dyDescent="0.25">
      <c r="A3" s="89"/>
      <c r="B3" s="83"/>
      <c r="C3" s="83"/>
      <c r="D3" s="83"/>
      <c r="E3" s="83"/>
      <c r="F3" s="83"/>
    </row>
    <row r="4" spans="1:6" x14ac:dyDescent="0.25">
      <c r="A4" s="89"/>
      <c r="B4" s="83"/>
      <c r="C4" s="83"/>
      <c r="D4" s="83"/>
      <c r="E4" s="83"/>
      <c r="F4" s="83"/>
    </row>
    <row r="5" spans="1:6" ht="15.75" x14ac:dyDescent="0.25">
      <c r="A5" s="89"/>
      <c r="B5" s="93" t="s">
        <v>0</v>
      </c>
      <c r="C5" s="93"/>
      <c r="D5" s="93"/>
      <c r="E5" s="94"/>
      <c r="F5" s="94"/>
    </row>
    <row r="6" spans="1:6" x14ac:dyDescent="0.25">
      <c r="A6" s="89"/>
      <c r="B6" s="83" t="s">
        <v>1</v>
      </c>
      <c r="C6" s="83" t="s">
        <v>2</v>
      </c>
      <c r="D6" s="83" t="s">
        <v>3</v>
      </c>
      <c r="E6" s="95" t="s">
        <v>4</v>
      </c>
      <c r="F6" s="95" t="s">
        <v>5</v>
      </c>
    </row>
    <row r="7" spans="1:6" ht="45" x14ac:dyDescent="0.25">
      <c r="A7" s="89">
        <v>1</v>
      </c>
      <c r="B7" s="96" t="s">
        <v>129</v>
      </c>
      <c r="C7" s="83" t="s">
        <v>9</v>
      </c>
      <c r="D7" s="83">
        <v>1</v>
      </c>
      <c r="E7" s="102"/>
      <c r="F7" s="95">
        <f>$D7*E7</f>
        <v>0</v>
      </c>
    </row>
    <row r="8" spans="1:6" x14ac:dyDescent="0.25">
      <c r="A8" s="89"/>
      <c r="B8" s="83"/>
      <c r="C8" s="83"/>
      <c r="D8" s="83"/>
      <c r="E8" s="88"/>
      <c r="F8" s="83"/>
    </row>
    <row r="9" spans="1:6" ht="15.75" x14ac:dyDescent="0.25">
      <c r="A9" s="89"/>
      <c r="B9" s="93" t="s">
        <v>10</v>
      </c>
      <c r="C9" s="93"/>
      <c r="D9" s="93"/>
      <c r="E9" s="103"/>
      <c r="F9" s="94"/>
    </row>
    <row r="10" spans="1:6" x14ac:dyDescent="0.25">
      <c r="A10" s="89"/>
      <c r="B10" s="83" t="s">
        <v>1</v>
      </c>
      <c r="C10" s="83" t="s">
        <v>2</v>
      </c>
      <c r="D10" s="83" t="s">
        <v>3</v>
      </c>
      <c r="E10" s="102" t="s">
        <v>4</v>
      </c>
      <c r="F10" s="95" t="s">
        <v>5</v>
      </c>
    </row>
    <row r="11" spans="1:6" ht="60" x14ac:dyDescent="0.25">
      <c r="A11" s="89">
        <v>2</v>
      </c>
      <c r="B11" s="96" t="s">
        <v>130</v>
      </c>
      <c r="C11" s="83" t="s">
        <v>9</v>
      </c>
      <c r="D11" s="83">
        <v>1</v>
      </c>
      <c r="E11" s="102"/>
      <c r="F11" s="95">
        <f>$D11*E11</f>
        <v>0</v>
      </c>
    </row>
    <row r="12" spans="1:6" x14ac:dyDescent="0.25">
      <c r="A12" s="89"/>
      <c r="B12" s="83"/>
      <c r="C12" s="83"/>
      <c r="D12" s="83"/>
      <c r="E12" s="102"/>
      <c r="F12" s="83"/>
    </row>
    <row r="13" spans="1:6" ht="60" x14ac:dyDescent="0.25">
      <c r="A13" s="89">
        <v>3</v>
      </c>
      <c r="B13" s="96" t="s">
        <v>107</v>
      </c>
      <c r="C13" s="83" t="s">
        <v>11</v>
      </c>
      <c r="D13" s="83">
        <v>25</v>
      </c>
      <c r="E13" s="102"/>
      <c r="F13" s="95">
        <f t="shared" ref="F13" si="0">$D13*E13</f>
        <v>0</v>
      </c>
    </row>
    <row r="14" spans="1:6" x14ac:dyDescent="0.25">
      <c r="A14" s="89"/>
      <c r="B14" s="83"/>
      <c r="C14" s="83"/>
      <c r="D14" s="83"/>
      <c r="E14" s="102"/>
      <c r="F14" s="83"/>
    </row>
    <row r="15" spans="1:6" ht="45" x14ac:dyDescent="0.25">
      <c r="A15" s="89">
        <v>4</v>
      </c>
      <c r="B15" s="96" t="s">
        <v>108</v>
      </c>
      <c r="C15" s="83" t="s">
        <v>11</v>
      </c>
      <c r="D15" s="83">
        <v>25</v>
      </c>
      <c r="E15" s="102"/>
      <c r="F15" s="95">
        <f t="shared" ref="F15" si="1">$D15*E15</f>
        <v>0</v>
      </c>
    </row>
    <row r="16" spans="1:6" x14ac:dyDescent="0.25">
      <c r="A16" s="89"/>
      <c r="B16" s="83"/>
      <c r="C16" s="83"/>
      <c r="D16" s="83"/>
      <c r="E16" s="102"/>
      <c r="F16" s="83"/>
    </row>
    <row r="17" spans="1:6" ht="75" x14ac:dyDescent="0.25">
      <c r="A17" s="89">
        <v>5</v>
      </c>
      <c r="B17" s="96" t="s">
        <v>131</v>
      </c>
      <c r="C17" s="83" t="s">
        <v>7</v>
      </c>
      <c r="D17" s="83">
        <v>1</v>
      </c>
      <c r="E17" s="102"/>
      <c r="F17" s="95">
        <f t="shared" ref="F17" si="2">$D17*E17</f>
        <v>0</v>
      </c>
    </row>
    <row r="18" spans="1:6" x14ac:dyDescent="0.25">
      <c r="A18" s="89"/>
      <c r="B18" s="96"/>
      <c r="C18" s="83"/>
      <c r="D18" s="83"/>
      <c r="E18" s="102"/>
      <c r="F18" s="83"/>
    </row>
    <row r="19" spans="1:6" ht="30" x14ac:dyDescent="0.25">
      <c r="A19" s="89">
        <v>6</v>
      </c>
      <c r="B19" s="96" t="s">
        <v>132</v>
      </c>
      <c r="C19" s="83" t="s">
        <v>6</v>
      </c>
      <c r="D19" s="83">
        <v>60</v>
      </c>
      <c r="E19" s="102"/>
      <c r="F19" s="95">
        <f t="shared" ref="F19" si="3">$D19*E19</f>
        <v>0</v>
      </c>
    </row>
    <row r="20" spans="1:6" x14ac:dyDescent="0.25">
      <c r="A20" s="89"/>
      <c r="B20" s="83"/>
      <c r="C20" s="83"/>
      <c r="D20" s="83"/>
      <c r="E20" s="102"/>
      <c r="F20" s="83"/>
    </row>
    <row r="21" spans="1:6" ht="30" x14ac:dyDescent="0.25">
      <c r="A21" s="89">
        <v>7</v>
      </c>
      <c r="B21" s="96" t="s">
        <v>133</v>
      </c>
      <c r="C21" s="83" t="s">
        <v>9</v>
      </c>
      <c r="D21" s="83">
        <v>4</v>
      </c>
      <c r="E21" s="102"/>
      <c r="F21" s="95">
        <f t="shared" ref="F21" si="4">$D21*E21</f>
        <v>0</v>
      </c>
    </row>
    <row r="22" spans="1:6" x14ac:dyDescent="0.25">
      <c r="A22" s="89"/>
      <c r="B22" s="83"/>
      <c r="C22" s="83"/>
      <c r="D22" s="83"/>
      <c r="E22" s="88"/>
      <c r="F22" s="83"/>
    </row>
    <row r="23" spans="1:6" ht="15.75" x14ac:dyDescent="0.25">
      <c r="A23" s="89"/>
      <c r="B23" s="93" t="s">
        <v>16</v>
      </c>
      <c r="C23" s="93"/>
      <c r="D23" s="93"/>
      <c r="E23" s="103"/>
      <c r="F23" s="94"/>
    </row>
    <row r="24" spans="1:6" x14ac:dyDescent="0.25">
      <c r="A24" s="89"/>
      <c r="B24" s="83" t="s">
        <v>1</v>
      </c>
      <c r="C24" s="83" t="s">
        <v>2</v>
      </c>
      <c r="D24" s="83" t="s">
        <v>3</v>
      </c>
      <c r="E24" s="102" t="s">
        <v>4</v>
      </c>
      <c r="F24" s="95" t="s">
        <v>5</v>
      </c>
    </row>
    <row r="25" spans="1:6" ht="60" x14ac:dyDescent="0.25">
      <c r="A25" s="89">
        <v>8</v>
      </c>
      <c r="B25" s="96" t="s">
        <v>134</v>
      </c>
      <c r="C25" s="83" t="s">
        <v>6</v>
      </c>
      <c r="D25" s="83">
        <v>4680</v>
      </c>
      <c r="E25" s="102"/>
      <c r="F25" s="95">
        <f t="shared" ref="F25:F53" si="5">$D25*E25</f>
        <v>0</v>
      </c>
    </row>
    <row r="26" spans="1:6" x14ac:dyDescent="0.25">
      <c r="A26" s="89"/>
      <c r="B26" s="83"/>
      <c r="C26" s="83"/>
      <c r="D26" s="83"/>
      <c r="E26" s="102"/>
      <c r="F26" s="83"/>
    </row>
    <row r="27" spans="1:6" ht="45" x14ac:dyDescent="0.25">
      <c r="A27" s="89">
        <v>9</v>
      </c>
      <c r="B27" s="96" t="s">
        <v>135</v>
      </c>
      <c r="C27" s="83" t="s">
        <v>6</v>
      </c>
      <c r="D27" s="83">
        <v>1530</v>
      </c>
      <c r="E27" s="102"/>
      <c r="F27" s="95">
        <f t="shared" si="5"/>
        <v>0</v>
      </c>
    </row>
    <row r="28" spans="1:6" x14ac:dyDescent="0.25">
      <c r="A28" s="89"/>
      <c r="B28" s="83"/>
      <c r="C28" s="83"/>
      <c r="D28" s="83"/>
      <c r="E28" s="102"/>
      <c r="F28" s="83"/>
    </row>
    <row r="29" spans="1:6" ht="75" x14ac:dyDescent="0.25">
      <c r="A29" s="89">
        <v>10</v>
      </c>
      <c r="B29" s="96" t="s">
        <v>136</v>
      </c>
      <c r="C29" s="83" t="s">
        <v>19</v>
      </c>
      <c r="D29" s="83">
        <v>1</v>
      </c>
      <c r="E29" s="102"/>
      <c r="F29" s="95">
        <f t="shared" si="5"/>
        <v>0</v>
      </c>
    </row>
    <row r="30" spans="1:6" x14ac:dyDescent="0.25">
      <c r="A30" s="89"/>
      <c r="B30" s="83"/>
      <c r="C30" s="83"/>
      <c r="D30" s="83"/>
      <c r="E30" s="102"/>
      <c r="F30" s="83"/>
    </row>
    <row r="31" spans="1:6" ht="45" x14ac:dyDescent="0.25">
      <c r="A31" s="89">
        <v>11</v>
      </c>
      <c r="B31" s="96" t="s">
        <v>137</v>
      </c>
      <c r="C31" s="83" t="s">
        <v>9</v>
      </c>
      <c r="D31" s="83">
        <v>9</v>
      </c>
      <c r="E31" s="102"/>
      <c r="F31" s="95">
        <f t="shared" si="5"/>
        <v>0</v>
      </c>
    </row>
    <row r="32" spans="1:6" x14ac:dyDescent="0.25">
      <c r="A32" s="89"/>
      <c r="B32" s="83"/>
      <c r="C32" s="83"/>
      <c r="D32" s="83"/>
      <c r="E32" s="102"/>
      <c r="F32" s="83"/>
    </row>
    <row r="33" spans="1:6" ht="30" x14ac:dyDescent="0.25">
      <c r="A33" s="89">
        <v>12</v>
      </c>
      <c r="B33" s="96" t="s">
        <v>138</v>
      </c>
      <c r="C33" s="83" t="s">
        <v>9</v>
      </c>
      <c r="D33" s="83">
        <v>1</v>
      </c>
      <c r="E33" s="102"/>
      <c r="F33" s="95">
        <f t="shared" si="5"/>
        <v>0</v>
      </c>
    </row>
    <row r="34" spans="1:6" x14ac:dyDescent="0.25">
      <c r="A34" s="89"/>
      <c r="B34" s="83"/>
      <c r="C34" s="83"/>
      <c r="D34" s="83"/>
      <c r="E34" s="102"/>
      <c r="F34" s="83"/>
    </row>
    <row r="35" spans="1:6" ht="45" x14ac:dyDescent="0.25">
      <c r="A35" s="89">
        <v>13</v>
      </c>
      <c r="B35" s="96" t="s">
        <v>139</v>
      </c>
      <c r="C35" s="83" t="s">
        <v>9</v>
      </c>
      <c r="D35" s="83">
        <v>1</v>
      </c>
      <c r="E35" s="102"/>
      <c r="F35" s="95">
        <f t="shared" si="5"/>
        <v>0</v>
      </c>
    </row>
    <row r="36" spans="1:6" x14ac:dyDescent="0.25">
      <c r="A36" s="89"/>
      <c r="B36" s="83"/>
      <c r="C36" s="83"/>
      <c r="D36" s="83"/>
      <c r="E36" s="102"/>
      <c r="F36" s="83"/>
    </row>
    <row r="37" spans="1:6" ht="30" x14ac:dyDescent="0.25">
      <c r="A37" s="89">
        <v>14</v>
      </c>
      <c r="B37" s="96" t="s">
        <v>140</v>
      </c>
      <c r="C37" s="83" t="s">
        <v>9</v>
      </c>
      <c r="D37" s="83">
        <v>1</v>
      </c>
      <c r="E37" s="102"/>
      <c r="F37" s="95">
        <f t="shared" si="5"/>
        <v>0</v>
      </c>
    </row>
    <row r="38" spans="1:6" x14ac:dyDescent="0.25">
      <c r="A38" s="89"/>
      <c r="B38" s="83"/>
      <c r="C38" s="83"/>
      <c r="D38" s="83"/>
      <c r="E38" s="102"/>
      <c r="F38" s="83"/>
    </row>
    <row r="39" spans="1:6" ht="45" x14ac:dyDescent="0.25">
      <c r="A39" s="89">
        <v>15</v>
      </c>
      <c r="B39" s="96" t="s">
        <v>141</v>
      </c>
      <c r="C39" s="83" t="s">
        <v>9</v>
      </c>
      <c r="D39" s="83">
        <v>3</v>
      </c>
      <c r="E39" s="102"/>
      <c r="F39" s="95">
        <f t="shared" si="5"/>
        <v>0</v>
      </c>
    </row>
    <row r="40" spans="1:6" x14ac:dyDescent="0.25">
      <c r="A40" s="89"/>
      <c r="B40" s="83"/>
      <c r="C40" s="83"/>
      <c r="D40" s="83"/>
      <c r="E40" s="102"/>
      <c r="F40" s="83"/>
    </row>
    <row r="41" spans="1:6" ht="30" x14ac:dyDescent="0.25">
      <c r="A41" s="89">
        <v>16</v>
      </c>
      <c r="B41" s="96" t="s">
        <v>142</v>
      </c>
      <c r="C41" s="83" t="s">
        <v>9</v>
      </c>
      <c r="D41" s="83">
        <v>1</v>
      </c>
      <c r="E41" s="102"/>
      <c r="F41" s="95">
        <f t="shared" si="5"/>
        <v>0</v>
      </c>
    </row>
    <row r="42" spans="1:6" x14ac:dyDescent="0.25">
      <c r="A42" s="89"/>
      <c r="B42" s="83"/>
      <c r="C42" s="83"/>
      <c r="D42" s="83"/>
      <c r="E42" s="102"/>
      <c r="F42" s="83"/>
    </row>
    <row r="43" spans="1:6" ht="30" x14ac:dyDescent="0.25">
      <c r="A43" s="89">
        <v>17</v>
      </c>
      <c r="B43" s="96" t="s">
        <v>143</v>
      </c>
      <c r="C43" s="83" t="s">
        <v>6</v>
      </c>
      <c r="D43" s="83">
        <v>50</v>
      </c>
      <c r="E43" s="102"/>
      <c r="F43" s="95">
        <f t="shared" si="5"/>
        <v>0</v>
      </c>
    </row>
    <row r="44" spans="1:6" x14ac:dyDescent="0.25">
      <c r="A44" s="89"/>
      <c r="B44" s="83"/>
      <c r="C44" s="83"/>
      <c r="D44" s="83"/>
      <c r="E44" s="102"/>
      <c r="F44" s="83"/>
    </row>
    <row r="45" spans="1:6" ht="45" x14ac:dyDescent="0.25">
      <c r="A45" s="89">
        <v>18</v>
      </c>
      <c r="B45" s="96" t="s">
        <v>144</v>
      </c>
      <c r="C45" s="83" t="s">
        <v>9</v>
      </c>
      <c r="D45" s="83">
        <v>3</v>
      </c>
      <c r="E45" s="102"/>
      <c r="F45" s="95">
        <f t="shared" si="5"/>
        <v>0</v>
      </c>
    </row>
    <row r="46" spans="1:6" x14ac:dyDescent="0.25">
      <c r="A46" s="89"/>
      <c r="B46" s="83"/>
      <c r="C46" s="83"/>
      <c r="D46" s="83"/>
      <c r="E46" s="102"/>
      <c r="F46" s="83"/>
    </row>
    <row r="47" spans="1:6" ht="60" x14ac:dyDescent="0.25">
      <c r="A47" s="89">
        <v>19</v>
      </c>
      <c r="B47" s="96" t="s">
        <v>49</v>
      </c>
      <c r="C47" s="83" t="s">
        <v>9</v>
      </c>
      <c r="D47" s="83">
        <v>3</v>
      </c>
      <c r="E47" s="102"/>
      <c r="F47" s="95">
        <f t="shared" si="5"/>
        <v>0</v>
      </c>
    </row>
    <row r="48" spans="1:6" x14ac:dyDescent="0.25">
      <c r="A48" s="89"/>
      <c r="B48" s="83"/>
      <c r="C48" s="83"/>
      <c r="D48" s="83"/>
      <c r="E48" s="102"/>
      <c r="F48" s="83"/>
    </row>
    <row r="49" spans="1:6" ht="30" x14ac:dyDescent="0.25">
      <c r="A49" s="89">
        <v>20</v>
      </c>
      <c r="B49" s="96" t="s">
        <v>145</v>
      </c>
      <c r="C49" s="83" t="s">
        <v>9</v>
      </c>
      <c r="D49" s="83">
        <v>1</v>
      </c>
      <c r="E49" s="102"/>
      <c r="F49" s="95">
        <f t="shared" si="5"/>
        <v>0</v>
      </c>
    </row>
    <row r="50" spans="1:6" x14ac:dyDescent="0.25">
      <c r="A50" s="89"/>
      <c r="B50" s="83"/>
      <c r="C50" s="83"/>
      <c r="D50" s="83"/>
      <c r="E50" s="102"/>
      <c r="F50" s="83"/>
    </row>
    <row r="51" spans="1:6" ht="30" x14ac:dyDescent="0.25">
      <c r="A51" s="89">
        <v>21</v>
      </c>
      <c r="B51" s="96" t="s">
        <v>146</v>
      </c>
      <c r="C51" s="83" t="s">
        <v>9</v>
      </c>
      <c r="D51" s="83">
        <v>1</v>
      </c>
      <c r="E51" s="102"/>
      <c r="F51" s="95">
        <f t="shared" si="5"/>
        <v>0</v>
      </c>
    </row>
    <row r="52" spans="1:6" x14ac:dyDescent="0.25">
      <c r="A52" s="89"/>
      <c r="B52" s="83"/>
      <c r="C52" s="83"/>
      <c r="D52" s="83"/>
      <c r="E52" s="102"/>
      <c r="F52" s="83"/>
    </row>
    <row r="53" spans="1:6" ht="30" x14ac:dyDescent="0.25">
      <c r="A53" s="89">
        <v>22</v>
      </c>
      <c r="B53" s="96" t="s">
        <v>147</v>
      </c>
      <c r="C53" s="83" t="s">
        <v>7</v>
      </c>
      <c r="D53" s="83">
        <v>2</v>
      </c>
      <c r="E53" s="102"/>
      <c r="F53" s="95">
        <f t="shared" si="5"/>
        <v>0</v>
      </c>
    </row>
    <row r="54" spans="1:6" x14ac:dyDescent="0.25">
      <c r="A54" s="89"/>
      <c r="B54" s="83"/>
      <c r="C54" s="83"/>
      <c r="D54" s="83"/>
      <c r="E54" s="88"/>
      <c r="F54" s="83"/>
    </row>
    <row r="55" spans="1:6" ht="15.75" x14ac:dyDescent="0.25">
      <c r="A55" s="89"/>
      <c r="B55" s="93" t="s">
        <v>30</v>
      </c>
      <c r="C55" s="93"/>
      <c r="D55" s="93"/>
      <c r="E55" s="103"/>
      <c r="F55" s="94"/>
    </row>
    <row r="56" spans="1:6" x14ac:dyDescent="0.25">
      <c r="A56" s="89"/>
      <c r="B56" s="83" t="s">
        <v>1</v>
      </c>
      <c r="C56" s="83" t="s">
        <v>2</v>
      </c>
      <c r="D56" s="83" t="s">
        <v>3</v>
      </c>
      <c r="E56" s="102" t="s">
        <v>4</v>
      </c>
      <c r="F56" s="95" t="s">
        <v>5</v>
      </c>
    </row>
    <row r="57" spans="1:6" ht="30" x14ac:dyDescent="0.25">
      <c r="A57" s="89">
        <v>23</v>
      </c>
      <c r="B57" s="96" t="s">
        <v>33</v>
      </c>
      <c r="C57" s="83" t="s">
        <v>9</v>
      </c>
      <c r="D57" s="83">
        <v>2</v>
      </c>
      <c r="E57" s="102"/>
      <c r="F57" s="95">
        <f t="shared" ref="F57:F59" si="6">$D57*E57</f>
        <v>0</v>
      </c>
    </row>
    <row r="58" spans="1:6" x14ac:dyDescent="0.25">
      <c r="A58" s="89"/>
      <c r="B58" s="83"/>
      <c r="C58" s="83"/>
      <c r="D58" s="83"/>
      <c r="E58" s="88"/>
      <c r="F58" s="83"/>
    </row>
    <row r="59" spans="1:6" ht="30" x14ac:dyDescent="0.25">
      <c r="A59" s="89">
        <v>24</v>
      </c>
      <c r="B59" s="96" t="s">
        <v>34</v>
      </c>
      <c r="C59" s="83" t="s">
        <v>9</v>
      </c>
      <c r="D59" s="83">
        <v>1</v>
      </c>
      <c r="E59" s="102"/>
      <c r="F59" s="95">
        <f t="shared" si="6"/>
        <v>0</v>
      </c>
    </row>
    <row r="60" spans="1:6" x14ac:dyDescent="0.25">
      <c r="A60" s="89"/>
      <c r="B60" s="83"/>
      <c r="C60" s="83"/>
      <c r="D60" s="83"/>
      <c r="E60" s="95"/>
      <c r="F60" s="95"/>
    </row>
    <row r="61" spans="1:6" x14ac:dyDescent="0.25">
      <c r="A61" s="89"/>
      <c r="B61" s="87"/>
      <c r="C61" s="83"/>
      <c r="D61" s="83"/>
      <c r="E61" s="95"/>
      <c r="F61" s="95"/>
    </row>
    <row r="62" spans="1:6" x14ac:dyDescent="0.25">
      <c r="A62" s="89"/>
      <c r="B62" s="87"/>
      <c r="C62" s="83"/>
      <c r="D62" s="83"/>
      <c r="E62" s="83"/>
      <c r="F62" s="83"/>
    </row>
    <row r="63" spans="1:6" ht="15.75" x14ac:dyDescent="0.25">
      <c r="A63" s="73"/>
      <c r="B63" s="74" t="s">
        <v>152</v>
      </c>
      <c r="C63" s="75"/>
      <c r="D63" s="75"/>
      <c r="E63" s="75"/>
      <c r="F63" s="76">
        <f>SUM(F7:F60)</f>
        <v>0</v>
      </c>
    </row>
    <row r="64" spans="1:6" x14ac:dyDescent="0.25">
      <c r="B64" s="72"/>
    </row>
    <row r="65" spans="1:6" x14ac:dyDescent="0.25">
      <c r="B65" s="72"/>
    </row>
    <row r="66" spans="1:6" x14ac:dyDescent="0.25">
      <c r="B66" s="72"/>
    </row>
    <row r="67" spans="1:6" x14ac:dyDescent="0.25">
      <c r="A67" s="97" t="s">
        <v>37</v>
      </c>
      <c r="B67" s="98"/>
      <c r="C67" s="99"/>
      <c r="D67" s="100" t="s">
        <v>36</v>
      </c>
      <c r="E67" s="56"/>
      <c r="F67" s="57"/>
    </row>
    <row r="68" spans="1:6" x14ac:dyDescent="0.25">
      <c r="A68" s="104"/>
      <c r="B68" s="54"/>
      <c r="C68" s="54"/>
      <c r="D68" s="54"/>
      <c r="E68" s="54"/>
      <c r="F68" s="54"/>
    </row>
    <row r="69" spans="1:6" s="101" customFormat="1" x14ac:dyDescent="0.25">
      <c r="A69" s="58"/>
      <c r="B69" s="58"/>
      <c r="C69" s="58"/>
      <c r="D69" s="58"/>
      <c r="E69" s="58"/>
      <c r="F69" s="58"/>
    </row>
  </sheetData>
  <sheetProtection algorithmName="SHA-512" hashValue="cChCqcGLoFvUmrEVO7/ERzrYsNyUr/I8DE/hBfHcGmB3hZr0DodHydzNofyFfjTpp6GKS0yyOPy8Gx7q7v706g==" saltValue="EoLmKZgYBVUP/tppkLBAdg==" spinCount="100000" sheet="1" formatCells="0" formatColumns="0" formatRows="0"/>
  <mergeCells count="1">
    <mergeCell ref="B2:F2"/>
  </mergeCells>
  <dataValidations count="1">
    <dataValidation type="custom" allowBlank="1" showInputMessage="1" showErrorMessage="1" sqref="E59 E63 E65 E4:E5 E9 E61 E7 E23 E11:E21 E25:E53 E57" xr:uid="{6DA18243-0063-4709-B300-16BC1FC8DC34}">
      <formula1>OR(ROUND(MOD(E4*100,1),3)=0,ROUND(MOD(E4*100,1),3)=1)</formula1>
    </dataValidation>
  </dataValidations>
  <pageMargins left="0.7" right="0.7" top="0.75" bottom="0.75" header="0.3" footer="0.3"/>
  <pageSetup paperSize="9" scale="82" orientation="portrait" r:id="rId1"/>
  <headerFooter>
    <oddHeader>&amp;L&amp;9Priloga E/2.1: PONUDBENI PREDRAČUN&amp;C&amp;9JN IZGRADNJA DISTRIBUCIJSKEGA EEO 2025&amp;R&amp;9Sklop 2.1</oddHeader>
    <oddFooter>&amp;R&amp;9&amp;P/&amp;N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CE82D-465E-4D0A-9748-276361D5BCA2}">
  <dimension ref="A1:F71"/>
  <sheetViews>
    <sheetView showZeros="0" view="pageLayout" zoomScale="85" zoomScaleNormal="145" zoomScaleSheetLayoutView="115" zoomScalePageLayoutView="85" workbookViewId="0">
      <selection activeCell="E61" sqref="E61"/>
    </sheetView>
  </sheetViews>
  <sheetFormatPr defaultColWidth="9.140625" defaultRowHeight="15" x14ac:dyDescent="0.25"/>
  <cols>
    <col min="1" max="1" width="3.7109375" style="52" customWidth="1"/>
    <col min="2" max="2" width="55.7109375" style="52" customWidth="1"/>
    <col min="3" max="3" width="4.85546875" style="52" bestFit="1" customWidth="1"/>
    <col min="4" max="4" width="8" style="52" bestFit="1" customWidth="1"/>
    <col min="5" max="6" width="16.7109375" style="52" customWidth="1"/>
    <col min="7" max="16384" width="9.140625" style="53"/>
  </cols>
  <sheetData>
    <row r="1" spans="1:6" ht="17.45" customHeight="1" x14ac:dyDescent="0.25">
      <c r="A1" s="78"/>
      <c r="B1" s="1" t="s">
        <v>35</v>
      </c>
      <c r="C1" s="73"/>
      <c r="D1" s="73"/>
      <c r="E1" s="73"/>
      <c r="F1" s="73"/>
    </row>
    <row r="2" spans="1:6" ht="15.75" x14ac:dyDescent="0.25">
      <c r="A2" s="81"/>
      <c r="B2" s="120" t="s">
        <v>151</v>
      </c>
      <c r="C2" s="120"/>
      <c r="D2" s="120"/>
      <c r="E2" s="120"/>
      <c r="F2" s="120"/>
    </row>
    <row r="3" spans="1:6" x14ac:dyDescent="0.25">
      <c r="A3" s="89"/>
      <c r="B3" s="87"/>
      <c r="C3" s="83"/>
      <c r="D3" s="83"/>
      <c r="E3" s="83"/>
      <c r="F3" s="83"/>
    </row>
    <row r="4" spans="1:6" x14ac:dyDescent="0.25">
      <c r="A4" s="89"/>
      <c r="B4" s="83"/>
      <c r="C4" s="83"/>
      <c r="D4" s="83"/>
      <c r="E4" s="83"/>
      <c r="F4" s="83"/>
    </row>
    <row r="5" spans="1:6" ht="15.75" x14ac:dyDescent="0.25">
      <c r="A5" s="89"/>
      <c r="B5" s="93" t="s">
        <v>0</v>
      </c>
      <c r="C5" s="93"/>
      <c r="D5" s="93"/>
      <c r="E5" s="94"/>
      <c r="F5" s="94"/>
    </row>
    <row r="6" spans="1:6" x14ac:dyDescent="0.25">
      <c r="A6" s="89"/>
      <c r="B6" s="83" t="s">
        <v>1</v>
      </c>
      <c r="C6" s="83" t="s">
        <v>2</v>
      </c>
      <c r="D6" s="83" t="s">
        <v>3</v>
      </c>
      <c r="E6" s="95" t="s">
        <v>4</v>
      </c>
      <c r="F6" s="95" t="s">
        <v>5</v>
      </c>
    </row>
    <row r="7" spans="1:6" ht="45" x14ac:dyDescent="0.25">
      <c r="A7" s="89">
        <v>1</v>
      </c>
      <c r="B7" s="96" t="s">
        <v>129</v>
      </c>
      <c r="C7" s="83" t="s">
        <v>9</v>
      </c>
      <c r="D7" s="83">
        <v>1</v>
      </c>
      <c r="E7" s="102"/>
      <c r="F7" s="95">
        <f>$D7*E7</f>
        <v>0</v>
      </c>
    </row>
    <row r="8" spans="1:6" x14ac:dyDescent="0.25">
      <c r="A8" s="89"/>
      <c r="B8" s="83"/>
      <c r="C8" s="83"/>
      <c r="D8" s="83"/>
      <c r="E8" s="88"/>
      <c r="F8" s="83"/>
    </row>
    <row r="9" spans="1:6" ht="15.75" x14ac:dyDescent="0.25">
      <c r="A9" s="89"/>
      <c r="B9" s="93" t="s">
        <v>10</v>
      </c>
      <c r="C9" s="93"/>
      <c r="D9" s="93"/>
      <c r="E9" s="103"/>
      <c r="F9" s="94"/>
    </row>
    <row r="10" spans="1:6" x14ac:dyDescent="0.25">
      <c r="A10" s="89"/>
      <c r="B10" s="83" t="s">
        <v>1</v>
      </c>
      <c r="C10" s="83" t="s">
        <v>2</v>
      </c>
      <c r="D10" s="83" t="s">
        <v>3</v>
      </c>
      <c r="E10" s="102" t="s">
        <v>4</v>
      </c>
      <c r="F10" s="95" t="s">
        <v>5</v>
      </c>
    </row>
    <row r="11" spans="1:6" ht="60" x14ac:dyDescent="0.25">
      <c r="A11" s="89">
        <v>2</v>
      </c>
      <c r="B11" s="96" t="s">
        <v>130</v>
      </c>
      <c r="C11" s="83" t="s">
        <v>9</v>
      </c>
      <c r="D11" s="83">
        <v>1</v>
      </c>
      <c r="E11" s="102"/>
      <c r="F11" s="95">
        <f>$D11*E11</f>
        <v>0</v>
      </c>
    </row>
    <row r="12" spans="1:6" x14ac:dyDescent="0.25">
      <c r="A12" s="89"/>
      <c r="B12" s="83"/>
      <c r="C12" s="83"/>
      <c r="D12" s="83"/>
      <c r="E12" s="102"/>
      <c r="F12" s="83"/>
    </row>
    <row r="13" spans="1:6" ht="60" x14ac:dyDescent="0.25">
      <c r="A13" s="89">
        <v>3</v>
      </c>
      <c r="B13" s="96" t="s">
        <v>107</v>
      </c>
      <c r="C13" s="83" t="s">
        <v>11</v>
      </c>
      <c r="D13" s="83">
        <v>25</v>
      </c>
      <c r="E13" s="102"/>
      <c r="F13" s="95">
        <f t="shared" ref="F13" si="0">$D13*E13</f>
        <v>0</v>
      </c>
    </row>
    <row r="14" spans="1:6" x14ac:dyDescent="0.25">
      <c r="A14" s="89"/>
      <c r="B14" s="83"/>
      <c r="C14" s="83"/>
      <c r="D14" s="83"/>
      <c r="E14" s="102"/>
      <c r="F14" s="83"/>
    </row>
    <row r="15" spans="1:6" ht="45" x14ac:dyDescent="0.25">
      <c r="A15" s="89">
        <v>4</v>
      </c>
      <c r="B15" s="96" t="s">
        <v>108</v>
      </c>
      <c r="C15" s="83" t="s">
        <v>11</v>
      </c>
      <c r="D15" s="83">
        <v>25</v>
      </c>
      <c r="E15" s="102"/>
      <c r="F15" s="95">
        <f t="shared" ref="F15" si="1">$D15*E15</f>
        <v>0</v>
      </c>
    </row>
    <row r="16" spans="1:6" x14ac:dyDescent="0.25">
      <c r="A16" s="89"/>
      <c r="B16" s="83"/>
      <c r="C16" s="83"/>
      <c r="D16" s="83"/>
      <c r="E16" s="102"/>
      <c r="F16" s="83"/>
    </row>
    <row r="17" spans="1:6" ht="75" x14ac:dyDescent="0.25">
      <c r="A17" s="89">
        <v>5</v>
      </c>
      <c r="B17" s="96" t="s">
        <v>131</v>
      </c>
      <c r="C17" s="83" t="s">
        <v>7</v>
      </c>
      <c r="D17" s="83">
        <v>1</v>
      </c>
      <c r="E17" s="102"/>
      <c r="F17" s="95">
        <f t="shared" ref="F17" si="2">$D17*E17</f>
        <v>0</v>
      </c>
    </row>
    <row r="18" spans="1:6" x14ac:dyDescent="0.25">
      <c r="A18" s="89"/>
      <c r="B18" s="96"/>
      <c r="C18" s="83"/>
      <c r="D18" s="83"/>
      <c r="E18" s="102"/>
      <c r="F18" s="83"/>
    </row>
    <row r="19" spans="1:6" ht="30" x14ac:dyDescent="0.25">
      <c r="A19" s="89">
        <v>6</v>
      </c>
      <c r="B19" s="96" t="s">
        <v>132</v>
      </c>
      <c r="C19" s="83" t="s">
        <v>6</v>
      </c>
      <c r="D19" s="83">
        <v>60</v>
      </c>
      <c r="E19" s="102"/>
      <c r="F19" s="95">
        <f t="shared" ref="F19" si="3">$D19*E19</f>
        <v>0</v>
      </c>
    </row>
    <row r="20" spans="1:6" x14ac:dyDescent="0.25">
      <c r="A20" s="89"/>
      <c r="B20" s="83"/>
      <c r="C20" s="83"/>
      <c r="D20" s="83"/>
      <c r="E20" s="102"/>
      <c r="F20" s="83"/>
    </row>
    <row r="21" spans="1:6" ht="30" x14ac:dyDescent="0.25">
      <c r="A21" s="89">
        <v>7</v>
      </c>
      <c r="B21" s="96" t="s">
        <v>133</v>
      </c>
      <c r="C21" s="83" t="s">
        <v>9</v>
      </c>
      <c r="D21" s="83">
        <v>4</v>
      </c>
      <c r="E21" s="102"/>
      <c r="F21" s="95">
        <f t="shared" ref="F21" si="4">$D21*E21</f>
        <v>0</v>
      </c>
    </row>
    <row r="22" spans="1:6" x14ac:dyDescent="0.25">
      <c r="A22" s="89"/>
      <c r="B22" s="83"/>
      <c r="C22" s="83"/>
      <c r="D22" s="83"/>
      <c r="E22" s="88"/>
      <c r="F22" s="83"/>
    </row>
    <row r="23" spans="1:6" ht="15.75" x14ac:dyDescent="0.25">
      <c r="A23" s="89"/>
      <c r="B23" s="93" t="s">
        <v>16</v>
      </c>
      <c r="C23" s="93"/>
      <c r="D23" s="93"/>
      <c r="E23" s="103"/>
      <c r="F23" s="94"/>
    </row>
    <row r="24" spans="1:6" x14ac:dyDescent="0.25">
      <c r="A24" s="89"/>
      <c r="B24" s="83" t="s">
        <v>1</v>
      </c>
      <c r="C24" s="83" t="s">
        <v>2</v>
      </c>
      <c r="D24" s="83" t="s">
        <v>3</v>
      </c>
      <c r="E24" s="102" t="s">
        <v>4</v>
      </c>
      <c r="F24" s="95" t="s">
        <v>5</v>
      </c>
    </row>
    <row r="25" spans="1:6" ht="60" x14ac:dyDescent="0.25">
      <c r="A25" s="89">
        <v>8</v>
      </c>
      <c r="B25" s="96" t="s">
        <v>134</v>
      </c>
      <c r="C25" s="83" t="s">
        <v>6</v>
      </c>
      <c r="D25" s="83">
        <v>4680</v>
      </c>
      <c r="E25" s="102"/>
      <c r="F25" s="95">
        <f t="shared" ref="F25:F53" si="5">$D25*E25</f>
        <v>0</v>
      </c>
    </row>
    <row r="26" spans="1:6" x14ac:dyDescent="0.25">
      <c r="A26" s="89"/>
      <c r="B26" s="83"/>
      <c r="C26" s="83"/>
      <c r="D26" s="83"/>
      <c r="E26" s="102"/>
      <c r="F26" s="83"/>
    </row>
    <row r="27" spans="1:6" ht="45" x14ac:dyDescent="0.25">
      <c r="A27" s="89">
        <v>9</v>
      </c>
      <c r="B27" s="96" t="s">
        <v>135</v>
      </c>
      <c r="C27" s="83" t="s">
        <v>6</v>
      </c>
      <c r="D27" s="83">
        <v>1530</v>
      </c>
      <c r="E27" s="102"/>
      <c r="F27" s="95">
        <f t="shared" si="5"/>
        <v>0</v>
      </c>
    </row>
    <row r="28" spans="1:6" x14ac:dyDescent="0.25">
      <c r="A28" s="89"/>
      <c r="B28" s="83"/>
      <c r="C28" s="83"/>
      <c r="D28" s="83"/>
      <c r="E28" s="102"/>
      <c r="F28" s="83"/>
    </row>
    <row r="29" spans="1:6" ht="75" x14ac:dyDescent="0.25">
      <c r="A29" s="89">
        <v>10</v>
      </c>
      <c r="B29" s="96" t="s">
        <v>136</v>
      </c>
      <c r="C29" s="83" t="s">
        <v>19</v>
      </c>
      <c r="D29" s="83">
        <v>1</v>
      </c>
      <c r="E29" s="102"/>
      <c r="F29" s="95">
        <f t="shared" si="5"/>
        <v>0</v>
      </c>
    </row>
    <row r="30" spans="1:6" x14ac:dyDescent="0.25">
      <c r="A30" s="89"/>
      <c r="B30" s="83"/>
      <c r="C30" s="83"/>
      <c r="D30" s="83"/>
      <c r="E30" s="102"/>
      <c r="F30" s="83"/>
    </row>
    <row r="31" spans="1:6" ht="45" x14ac:dyDescent="0.25">
      <c r="A31" s="89">
        <v>11</v>
      </c>
      <c r="B31" s="96" t="s">
        <v>137</v>
      </c>
      <c r="C31" s="83" t="s">
        <v>9</v>
      </c>
      <c r="D31" s="83">
        <v>9</v>
      </c>
      <c r="E31" s="102"/>
      <c r="F31" s="95">
        <f t="shared" si="5"/>
        <v>0</v>
      </c>
    </row>
    <row r="32" spans="1:6" x14ac:dyDescent="0.25">
      <c r="A32" s="89"/>
      <c r="B32" s="83"/>
      <c r="C32" s="83"/>
      <c r="D32" s="83"/>
      <c r="E32" s="102"/>
      <c r="F32" s="83"/>
    </row>
    <row r="33" spans="1:6" ht="30" x14ac:dyDescent="0.25">
      <c r="A33" s="89">
        <v>12</v>
      </c>
      <c r="B33" s="96" t="s">
        <v>138</v>
      </c>
      <c r="C33" s="83" t="s">
        <v>9</v>
      </c>
      <c r="D33" s="83">
        <v>1</v>
      </c>
      <c r="E33" s="102"/>
      <c r="F33" s="95">
        <f t="shared" si="5"/>
        <v>0</v>
      </c>
    </row>
    <row r="34" spans="1:6" x14ac:dyDescent="0.25">
      <c r="A34" s="89"/>
      <c r="B34" s="83"/>
      <c r="C34" s="83"/>
      <c r="D34" s="83"/>
      <c r="E34" s="102"/>
      <c r="F34" s="83"/>
    </row>
    <row r="35" spans="1:6" ht="45" x14ac:dyDescent="0.25">
      <c r="A35" s="89">
        <v>13</v>
      </c>
      <c r="B35" s="96" t="s">
        <v>139</v>
      </c>
      <c r="C35" s="83" t="s">
        <v>9</v>
      </c>
      <c r="D35" s="83">
        <v>1</v>
      </c>
      <c r="E35" s="102"/>
      <c r="F35" s="95">
        <f t="shared" si="5"/>
        <v>0</v>
      </c>
    </row>
    <row r="36" spans="1:6" x14ac:dyDescent="0.25">
      <c r="A36" s="89"/>
      <c r="B36" s="83"/>
      <c r="C36" s="83"/>
      <c r="D36" s="83"/>
      <c r="E36" s="102"/>
      <c r="F36" s="83"/>
    </row>
    <row r="37" spans="1:6" ht="30" x14ac:dyDescent="0.25">
      <c r="A37" s="89">
        <v>14</v>
      </c>
      <c r="B37" s="96" t="s">
        <v>140</v>
      </c>
      <c r="C37" s="83" t="s">
        <v>9</v>
      </c>
      <c r="D37" s="83">
        <v>1</v>
      </c>
      <c r="E37" s="102"/>
      <c r="F37" s="95">
        <f t="shared" si="5"/>
        <v>0</v>
      </c>
    </row>
    <row r="38" spans="1:6" x14ac:dyDescent="0.25">
      <c r="A38" s="89"/>
      <c r="B38" s="83"/>
      <c r="C38" s="83"/>
      <c r="D38" s="83"/>
      <c r="E38" s="102"/>
      <c r="F38" s="83"/>
    </row>
    <row r="39" spans="1:6" ht="45" x14ac:dyDescent="0.25">
      <c r="A39" s="89">
        <v>15</v>
      </c>
      <c r="B39" s="96" t="s">
        <v>141</v>
      </c>
      <c r="C39" s="83" t="s">
        <v>9</v>
      </c>
      <c r="D39" s="83">
        <v>3</v>
      </c>
      <c r="E39" s="102"/>
      <c r="F39" s="95">
        <f t="shared" si="5"/>
        <v>0</v>
      </c>
    </row>
    <row r="40" spans="1:6" x14ac:dyDescent="0.25">
      <c r="A40" s="89"/>
      <c r="B40" s="83"/>
      <c r="C40" s="83"/>
      <c r="D40" s="83"/>
      <c r="E40" s="102"/>
      <c r="F40" s="83"/>
    </row>
    <row r="41" spans="1:6" ht="30" x14ac:dyDescent="0.25">
      <c r="A41" s="89">
        <v>16</v>
      </c>
      <c r="B41" s="96" t="s">
        <v>142</v>
      </c>
      <c r="C41" s="83" t="s">
        <v>9</v>
      </c>
      <c r="D41" s="83">
        <v>1</v>
      </c>
      <c r="E41" s="102"/>
      <c r="F41" s="95">
        <f t="shared" si="5"/>
        <v>0</v>
      </c>
    </row>
    <row r="42" spans="1:6" x14ac:dyDescent="0.25">
      <c r="A42" s="89"/>
      <c r="B42" s="83"/>
      <c r="C42" s="83"/>
      <c r="D42" s="83"/>
      <c r="E42" s="102"/>
      <c r="F42" s="83"/>
    </row>
    <row r="43" spans="1:6" ht="30" x14ac:dyDescent="0.25">
      <c r="A43" s="89">
        <v>17</v>
      </c>
      <c r="B43" s="96" t="s">
        <v>143</v>
      </c>
      <c r="C43" s="83" t="s">
        <v>6</v>
      </c>
      <c r="D43" s="83">
        <v>50</v>
      </c>
      <c r="E43" s="102"/>
      <c r="F43" s="95">
        <f t="shared" si="5"/>
        <v>0</v>
      </c>
    </row>
    <row r="44" spans="1:6" x14ac:dyDescent="0.25">
      <c r="A44" s="89"/>
      <c r="B44" s="83"/>
      <c r="C44" s="83"/>
      <c r="D44" s="83"/>
      <c r="E44" s="102"/>
      <c r="F44" s="83"/>
    </row>
    <row r="45" spans="1:6" ht="45" x14ac:dyDescent="0.25">
      <c r="A45" s="89">
        <v>18</v>
      </c>
      <c r="B45" s="96" t="s">
        <v>144</v>
      </c>
      <c r="C45" s="83" t="s">
        <v>9</v>
      </c>
      <c r="D45" s="83">
        <v>3</v>
      </c>
      <c r="E45" s="102"/>
      <c r="F45" s="95">
        <f t="shared" si="5"/>
        <v>0</v>
      </c>
    </row>
    <row r="46" spans="1:6" x14ac:dyDescent="0.25">
      <c r="A46" s="89"/>
      <c r="B46" s="83"/>
      <c r="C46" s="83"/>
      <c r="D46" s="83"/>
      <c r="E46" s="102"/>
      <c r="F46" s="83"/>
    </row>
    <row r="47" spans="1:6" ht="60" x14ac:dyDescent="0.25">
      <c r="A47" s="89">
        <v>19</v>
      </c>
      <c r="B47" s="96" t="s">
        <v>49</v>
      </c>
      <c r="C47" s="83" t="s">
        <v>9</v>
      </c>
      <c r="D47" s="83">
        <v>3</v>
      </c>
      <c r="E47" s="102"/>
      <c r="F47" s="95">
        <f t="shared" si="5"/>
        <v>0</v>
      </c>
    </row>
    <row r="48" spans="1:6" x14ac:dyDescent="0.25">
      <c r="A48" s="89"/>
      <c r="B48" s="83"/>
      <c r="C48" s="83"/>
      <c r="D48" s="83"/>
      <c r="E48" s="102"/>
      <c r="F48" s="83"/>
    </row>
    <row r="49" spans="1:6" ht="30" x14ac:dyDescent="0.25">
      <c r="A49" s="89">
        <v>20</v>
      </c>
      <c r="B49" s="96" t="s">
        <v>145</v>
      </c>
      <c r="C49" s="83" t="s">
        <v>9</v>
      </c>
      <c r="D49" s="83">
        <v>1</v>
      </c>
      <c r="E49" s="102"/>
      <c r="F49" s="95">
        <f t="shared" si="5"/>
        <v>0</v>
      </c>
    </row>
    <row r="50" spans="1:6" x14ac:dyDescent="0.25">
      <c r="A50" s="89"/>
      <c r="B50" s="83"/>
      <c r="C50" s="83"/>
      <c r="D50" s="83"/>
      <c r="E50" s="102"/>
      <c r="F50" s="83"/>
    </row>
    <row r="51" spans="1:6" ht="30" x14ac:dyDescent="0.25">
      <c r="A51" s="89">
        <v>21</v>
      </c>
      <c r="B51" s="96" t="s">
        <v>146</v>
      </c>
      <c r="C51" s="83" t="s">
        <v>9</v>
      </c>
      <c r="D51" s="83">
        <v>1</v>
      </c>
      <c r="E51" s="102"/>
      <c r="F51" s="95">
        <f t="shared" si="5"/>
        <v>0</v>
      </c>
    </row>
    <row r="52" spans="1:6" x14ac:dyDescent="0.25">
      <c r="A52" s="89"/>
      <c r="B52" s="83"/>
      <c r="C52" s="83"/>
      <c r="D52" s="83"/>
      <c r="E52" s="102"/>
      <c r="F52" s="83"/>
    </row>
    <row r="53" spans="1:6" ht="30" x14ac:dyDescent="0.25">
      <c r="A53" s="89">
        <v>22</v>
      </c>
      <c r="B53" s="96" t="s">
        <v>147</v>
      </c>
      <c r="C53" s="83" t="s">
        <v>7</v>
      </c>
      <c r="D53" s="83">
        <v>4</v>
      </c>
      <c r="E53" s="102"/>
      <c r="F53" s="95">
        <f t="shared" si="5"/>
        <v>0</v>
      </c>
    </row>
    <row r="54" spans="1:6" x14ac:dyDescent="0.25">
      <c r="A54" s="89"/>
      <c r="B54" s="83"/>
      <c r="C54" s="83"/>
      <c r="D54" s="83"/>
      <c r="E54" s="88"/>
      <c r="F54" s="83"/>
    </row>
    <row r="55" spans="1:6" ht="15.75" x14ac:dyDescent="0.25">
      <c r="A55" s="89"/>
      <c r="B55" s="93" t="s">
        <v>30</v>
      </c>
      <c r="C55" s="93"/>
      <c r="D55" s="93"/>
      <c r="E55" s="103"/>
      <c r="F55" s="94"/>
    </row>
    <row r="56" spans="1:6" x14ac:dyDescent="0.25">
      <c r="A56" s="89"/>
      <c r="B56" s="83" t="s">
        <v>1</v>
      </c>
      <c r="C56" s="83" t="s">
        <v>2</v>
      </c>
      <c r="D56" s="83" t="s">
        <v>3</v>
      </c>
      <c r="E56" s="102" t="s">
        <v>4</v>
      </c>
      <c r="F56" s="95" t="s">
        <v>5</v>
      </c>
    </row>
    <row r="57" spans="1:6" ht="30" x14ac:dyDescent="0.25">
      <c r="A57" s="89">
        <v>23</v>
      </c>
      <c r="B57" s="96" t="s">
        <v>33</v>
      </c>
      <c r="C57" s="83" t="s">
        <v>9</v>
      </c>
      <c r="D57" s="83">
        <v>2</v>
      </c>
      <c r="E57" s="102"/>
      <c r="F57" s="95">
        <f t="shared" ref="F57:F61" si="6">$D57*E57</f>
        <v>0</v>
      </c>
    </row>
    <row r="58" spans="1:6" x14ac:dyDescent="0.25">
      <c r="A58" s="89"/>
      <c r="B58" s="96"/>
      <c r="C58" s="83"/>
      <c r="D58" s="83"/>
      <c r="E58" s="102"/>
      <c r="F58" s="95"/>
    </row>
    <row r="59" spans="1:6" ht="60" x14ac:dyDescent="0.25">
      <c r="A59" s="51">
        <v>24</v>
      </c>
      <c r="B59" s="77" t="s">
        <v>31</v>
      </c>
      <c r="C59" s="52" t="s">
        <v>6</v>
      </c>
      <c r="D59" s="52">
        <v>1990</v>
      </c>
      <c r="E59" s="102"/>
      <c r="F59" s="95">
        <f t="shared" si="6"/>
        <v>0</v>
      </c>
    </row>
    <row r="60" spans="1:6" x14ac:dyDescent="0.25">
      <c r="A60" s="89"/>
      <c r="B60" s="83"/>
      <c r="C60" s="83"/>
      <c r="D60" s="83"/>
      <c r="E60" s="102"/>
      <c r="F60" s="95"/>
    </row>
    <row r="61" spans="1:6" ht="30" x14ac:dyDescent="0.25">
      <c r="A61" s="89">
        <v>25</v>
      </c>
      <c r="B61" s="96" t="s">
        <v>34</v>
      </c>
      <c r="C61" s="83" t="s">
        <v>9</v>
      </c>
      <c r="D61" s="83">
        <v>1</v>
      </c>
      <c r="E61" s="102"/>
      <c r="F61" s="95">
        <f t="shared" si="6"/>
        <v>0</v>
      </c>
    </row>
    <row r="62" spans="1:6" x14ac:dyDescent="0.25">
      <c r="A62" s="89"/>
      <c r="B62" s="83"/>
      <c r="C62" s="83"/>
      <c r="D62" s="83"/>
      <c r="E62" s="95"/>
      <c r="F62" s="95"/>
    </row>
    <row r="63" spans="1:6" x14ac:dyDescent="0.25">
      <c r="A63" s="89"/>
      <c r="B63" s="87"/>
      <c r="C63" s="83"/>
      <c r="D63" s="83"/>
      <c r="E63" s="95"/>
      <c r="F63" s="95"/>
    </row>
    <row r="64" spans="1:6" x14ac:dyDescent="0.25">
      <c r="A64" s="89"/>
      <c r="B64" s="87"/>
      <c r="C64" s="83"/>
      <c r="D64" s="83"/>
      <c r="E64" s="83"/>
      <c r="F64" s="83"/>
    </row>
    <row r="65" spans="1:6" ht="15.75" x14ac:dyDescent="0.25">
      <c r="A65" s="73"/>
      <c r="B65" s="74" t="s">
        <v>128</v>
      </c>
      <c r="C65" s="75"/>
      <c r="D65" s="75"/>
      <c r="E65" s="75"/>
      <c r="F65" s="76">
        <f>SUM(F7:F62)</f>
        <v>0</v>
      </c>
    </row>
    <row r="66" spans="1:6" x14ac:dyDescent="0.25">
      <c r="B66" s="72"/>
    </row>
    <row r="67" spans="1:6" x14ac:dyDescent="0.25">
      <c r="B67" s="72"/>
    </row>
    <row r="68" spans="1:6" x14ac:dyDescent="0.25">
      <c r="B68" s="72"/>
    </row>
    <row r="69" spans="1:6" x14ac:dyDescent="0.25">
      <c r="A69" s="97" t="s">
        <v>37</v>
      </c>
      <c r="B69" s="98"/>
      <c r="C69" s="99"/>
      <c r="D69" s="100" t="s">
        <v>36</v>
      </c>
      <c r="E69" s="56"/>
      <c r="F69" s="57"/>
    </row>
    <row r="70" spans="1:6" x14ac:dyDescent="0.25">
      <c r="A70" s="104"/>
      <c r="B70" s="54"/>
      <c r="C70" s="54"/>
      <c r="D70" s="54"/>
      <c r="E70" s="54"/>
      <c r="F70" s="54"/>
    </row>
    <row r="71" spans="1:6" s="101" customFormat="1" x14ac:dyDescent="0.25">
      <c r="A71" s="58"/>
      <c r="B71" s="58"/>
      <c r="C71" s="58"/>
      <c r="D71" s="58"/>
      <c r="E71" s="58"/>
      <c r="F71" s="58"/>
    </row>
  </sheetData>
  <sheetProtection algorithmName="SHA-512" hashValue="o7jia9HMe7Zc2TDsIoMNvbU95dFFTyjVN6PrZWoRF8iiDt/1UrfodrqhYknI1mybE2mJ7SFcyBJLXHDSWIBfSA==" saltValue="2EacHXXWKtiBtsknuMhQoA==" spinCount="100000" sheet="1" formatCells="0" formatColumns="0" formatRows="0"/>
  <mergeCells count="1">
    <mergeCell ref="B2:F2"/>
  </mergeCells>
  <dataValidations count="1">
    <dataValidation type="custom" allowBlank="1" showInputMessage="1" showErrorMessage="1" sqref="E61 E65 E67 E4:E5 E9 E63 E7 E23 E11:E21 E25:E53 E57 E59" xr:uid="{1F54B356-A097-44B4-9A8D-699DC4C1429B}">
      <formula1>OR(ROUND(MOD(E4*100,1),3)=0,ROUND(MOD(E4*100,1),3)=1)</formula1>
    </dataValidation>
  </dataValidations>
  <pageMargins left="0.7" right="0.7" top="0.75" bottom="0.75" header="0.3" footer="0.3"/>
  <pageSetup paperSize="9" scale="82" orientation="portrait" r:id="rId1"/>
  <headerFooter>
    <oddHeader>&amp;L&amp;9Priloga E/2.2: PONUDBENI PREDRAČUN&amp;C&amp;9JN IZGRADNJA DISTRIBUCIJSKEGA EEO 2025&amp;R&amp;9Sklop 2.2</oddHeader>
    <oddFooter>&amp;R&amp;9&amp;P/&amp;N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E8332-9168-4322-82AF-1FD11302C6F9}">
  <sheetPr codeName="List3"/>
  <dimension ref="A1:F55"/>
  <sheetViews>
    <sheetView showZeros="0" view="pageLayout" zoomScale="85" zoomScaleNormal="145" zoomScaleSheetLayoutView="115" zoomScalePageLayoutView="85" workbookViewId="0">
      <selection activeCell="E28" sqref="E28"/>
    </sheetView>
  </sheetViews>
  <sheetFormatPr defaultColWidth="9.140625" defaultRowHeight="15" x14ac:dyDescent="0.25"/>
  <cols>
    <col min="1" max="1" width="3.7109375" style="52" customWidth="1"/>
    <col min="2" max="2" width="55.7109375" style="52" customWidth="1"/>
    <col min="3" max="3" width="4.85546875" style="52" bestFit="1" customWidth="1"/>
    <col min="4" max="4" width="8" style="52" bestFit="1" customWidth="1"/>
    <col min="5" max="6" width="16.7109375" style="52" customWidth="1"/>
    <col min="7" max="16384" width="9.140625" style="53"/>
  </cols>
  <sheetData>
    <row r="1" spans="1:6" ht="17.45" customHeight="1" x14ac:dyDescent="0.25">
      <c r="A1" s="78"/>
      <c r="B1" s="1" t="s">
        <v>35</v>
      </c>
      <c r="C1" s="73"/>
      <c r="D1" s="73"/>
      <c r="E1" s="73"/>
      <c r="F1" s="73"/>
    </row>
    <row r="2" spans="1:6" ht="15.75" x14ac:dyDescent="0.25">
      <c r="A2" s="81"/>
      <c r="B2" s="120" t="s">
        <v>150</v>
      </c>
      <c r="C2" s="120"/>
      <c r="D2" s="120"/>
      <c r="E2" s="120"/>
      <c r="F2" s="120"/>
    </row>
    <row r="3" spans="1:6" x14ac:dyDescent="0.25">
      <c r="A3" s="89"/>
      <c r="B3" s="87"/>
      <c r="C3" s="83"/>
      <c r="D3" s="83"/>
      <c r="E3" s="83"/>
      <c r="F3" s="83"/>
    </row>
    <row r="4" spans="1:6" x14ac:dyDescent="0.25">
      <c r="A4" s="89"/>
      <c r="B4" s="83"/>
      <c r="C4" s="83"/>
      <c r="D4" s="83"/>
      <c r="E4" s="83"/>
      <c r="F4" s="83"/>
    </row>
    <row r="5" spans="1:6" ht="15.75" x14ac:dyDescent="0.25">
      <c r="A5" s="89"/>
      <c r="B5" s="93" t="s">
        <v>16</v>
      </c>
      <c r="C5" s="93"/>
      <c r="D5" s="93"/>
      <c r="E5" s="94"/>
      <c r="F5" s="94"/>
    </row>
    <row r="6" spans="1:6" x14ac:dyDescent="0.25">
      <c r="A6" s="89"/>
      <c r="B6" s="83" t="s">
        <v>1</v>
      </c>
      <c r="C6" s="83" t="s">
        <v>2</v>
      </c>
      <c r="D6" s="83" t="s">
        <v>3</v>
      </c>
      <c r="E6" s="95" t="s">
        <v>4</v>
      </c>
      <c r="F6" s="95" t="s">
        <v>5</v>
      </c>
    </row>
    <row r="7" spans="1:6" ht="60" x14ac:dyDescent="0.25">
      <c r="A7" s="89">
        <v>1</v>
      </c>
      <c r="B7" s="96" t="s">
        <v>116</v>
      </c>
      <c r="C7" s="83" t="s">
        <v>6</v>
      </c>
      <c r="D7" s="83">
        <v>4185</v>
      </c>
      <c r="E7" s="102"/>
      <c r="F7" s="95">
        <f>$D7*E7</f>
        <v>0</v>
      </c>
    </row>
    <row r="8" spans="1:6" x14ac:dyDescent="0.25">
      <c r="A8" s="89"/>
      <c r="B8" s="83"/>
      <c r="C8" s="83"/>
      <c r="D8" s="83"/>
      <c r="E8" s="88"/>
      <c r="F8" s="83"/>
    </row>
    <row r="9" spans="1:6" ht="45" x14ac:dyDescent="0.25">
      <c r="A9" s="89">
        <v>2</v>
      </c>
      <c r="B9" s="96" t="s">
        <v>117</v>
      </c>
      <c r="C9" s="83" t="s">
        <v>6</v>
      </c>
      <c r="D9" s="83">
        <v>1665</v>
      </c>
      <c r="E9" s="102"/>
      <c r="F9" s="95">
        <f t="shared" ref="F9" si="0">$D9*E9</f>
        <v>0</v>
      </c>
    </row>
    <row r="10" spans="1:6" x14ac:dyDescent="0.25">
      <c r="A10" s="89"/>
      <c r="B10" s="83"/>
      <c r="C10" s="83"/>
      <c r="D10" s="83"/>
      <c r="E10" s="88"/>
      <c r="F10" s="83"/>
    </row>
    <row r="11" spans="1:6" ht="90" x14ac:dyDescent="0.25">
      <c r="A11" s="89">
        <v>3</v>
      </c>
      <c r="B11" s="96" t="s">
        <v>118</v>
      </c>
      <c r="C11" s="83" t="s">
        <v>19</v>
      </c>
      <c r="D11" s="83">
        <v>2</v>
      </c>
      <c r="E11" s="102"/>
      <c r="F11" s="95">
        <f t="shared" ref="F11" si="1">$D11*E11</f>
        <v>0</v>
      </c>
    </row>
    <row r="12" spans="1:6" x14ac:dyDescent="0.25">
      <c r="A12" s="89"/>
      <c r="B12" s="83"/>
      <c r="C12" s="83"/>
      <c r="D12" s="83"/>
      <c r="E12" s="88"/>
      <c r="F12" s="83"/>
    </row>
    <row r="13" spans="1:6" ht="75" x14ac:dyDescent="0.25">
      <c r="A13" s="89">
        <v>4</v>
      </c>
      <c r="B13" s="96" t="s">
        <v>158</v>
      </c>
      <c r="C13" s="83" t="s">
        <v>19</v>
      </c>
      <c r="D13" s="83">
        <v>2</v>
      </c>
      <c r="E13" s="102"/>
      <c r="F13" s="95">
        <f t="shared" ref="F13" si="2">$D13*E13</f>
        <v>0</v>
      </c>
    </row>
    <row r="14" spans="1:6" x14ac:dyDescent="0.25">
      <c r="A14" s="89"/>
      <c r="B14" s="83"/>
      <c r="C14" s="83"/>
      <c r="D14" s="83"/>
      <c r="E14" s="88"/>
      <c r="F14" s="83"/>
    </row>
    <row r="15" spans="1:6" ht="45" x14ac:dyDescent="0.25">
      <c r="A15" s="89">
        <v>5</v>
      </c>
      <c r="B15" s="96" t="s">
        <v>119</v>
      </c>
      <c r="C15" s="83" t="s">
        <v>9</v>
      </c>
      <c r="D15" s="83">
        <v>6</v>
      </c>
      <c r="E15" s="102"/>
      <c r="F15" s="95">
        <f t="shared" ref="F15" si="3">$D15*E15</f>
        <v>0</v>
      </c>
    </row>
    <row r="16" spans="1:6" x14ac:dyDescent="0.25">
      <c r="A16" s="89"/>
      <c r="B16" s="83"/>
      <c r="C16" s="83"/>
      <c r="D16" s="83"/>
      <c r="E16" s="88"/>
      <c r="F16" s="83"/>
    </row>
    <row r="17" spans="1:6" ht="15.75" x14ac:dyDescent="0.25">
      <c r="A17" s="89"/>
      <c r="B17" s="93" t="s">
        <v>29</v>
      </c>
      <c r="C17" s="93"/>
      <c r="D17" s="93"/>
      <c r="E17" s="103"/>
      <c r="F17" s="94"/>
    </row>
    <row r="18" spans="1:6" x14ac:dyDescent="0.25">
      <c r="A18" s="89"/>
      <c r="B18" s="83" t="s">
        <v>1</v>
      </c>
      <c r="C18" s="83" t="s">
        <v>2</v>
      </c>
      <c r="D18" s="83" t="s">
        <v>3</v>
      </c>
      <c r="E18" s="102" t="s">
        <v>4</v>
      </c>
      <c r="F18" s="95" t="s">
        <v>5</v>
      </c>
    </row>
    <row r="19" spans="1:6" ht="30" x14ac:dyDescent="0.25">
      <c r="A19" s="89">
        <v>6</v>
      </c>
      <c r="B19" s="96" t="s">
        <v>63</v>
      </c>
      <c r="C19" s="83" t="s">
        <v>9</v>
      </c>
      <c r="D19" s="83">
        <v>7</v>
      </c>
      <c r="E19" s="102"/>
      <c r="F19" s="95">
        <f t="shared" ref="F19:F39" si="4">$D19*E19</f>
        <v>0</v>
      </c>
    </row>
    <row r="20" spans="1:6" x14ac:dyDescent="0.25">
      <c r="A20" s="89"/>
      <c r="B20" s="83"/>
      <c r="C20" s="83"/>
      <c r="D20" s="83"/>
      <c r="E20" s="88"/>
      <c r="F20" s="83"/>
    </row>
    <row r="21" spans="1:6" ht="30" x14ac:dyDescent="0.25">
      <c r="A21" s="89">
        <v>7</v>
      </c>
      <c r="B21" s="96" t="s">
        <v>120</v>
      </c>
      <c r="C21" s="83" t="s">
        <v>9</v>
      </c>
      <c r="D21" s="83">
        <v>5</v>
      </c>
      <c r="E21" s="102"/>
      <c r="F21" s="95">
        <f t="shared" si="4"/>
        <v>0</v>
      </c>
    </row>
    <row r="22" spans="1:6" x14ac:dyDescent="0.25">
      <c r="A22" s="89"/>
      <c r="B22" s="83"/>
      <c r="C22" s="83"/>
      <c r="D22" s="83"/>
      <c r="E22" s="88"/>
      <c r="F22" s="83"/>
    </row>
    <row r="23" spans="1:6" ht="30" x14ac:dyDescent="0.25">
      <c r="A23" s="89">
        <v>8</v>
      </c>
      <c r="B23" s="96" t="s">
        <v>121</v>
      </c>
      <c r="C23" s="83" t="s">
        <v>9</v>
      </c>
      <c r="D23" s="83">
        <v>1</v>
      </c>
      <c r="E23" s="102"/>
      <c r="F23" s="95">
        <f t="shared" si="4"/>
        <v>0</v>
      </c>
    </row>
    <row r="24" spans="1:6" x14ac:dyDescent="0.25">
      <c r="A24" s="89"/>
      <c r="B24" s="83"/>
      <c r="C24" s="83"/>
      <c r="D24" s="83"/>
      <c r="E24" s="88"/>
      <c r="F24" s="83"/>
    </row>
    <row r="25" spans="1:6" ht="75" x14ac:dyDescent="0.25">
      <c r="A25" s="89">
        <v>9</v>
      </c>
      <c r="B25" s="96" t="s">
        <v>122</v>
      </c>
      <c r="C25" s="83" t="s">
        <v>7</v>
      </c>
      <c r="D25" s="83">
        <v>1</v>
      </c>
      <c r="E25" s="102"/>
      <c r="F25" s="95">
        <f t="shared" si="4"/>
        <v>0</v>
      </c>
    </row>
    <row r="26" spans="1:6" x14ac:dyDescent="0.25">
      <c r="A26" s="89"/>
      <c r="B26" s="83"/>
      <c r="C26" s="83"/>
      <c r="D26" s="83"/>
      <c r="E26" s="88"/>
      <c r="F26" s="83"/>
    </row>
    <row r="27" spans="1:6" ht="30" x14ac:dyDescent="0.25">
      <c r="A27" s="89">
        <v>10</v>
      </c>
      <c r="B27" s="96" t="s">
        <v>58</v>
      </c>
      <c r="C27" s="83" t="s">
        <v>9</v>
      </c>
      <c r="D27" s="83">
        <v>6</v>
      </c>
      <c r="E27" s="102"/>
      <c r="F27" s="95">
        <f t="shared" si="4"/>
        <v>0</v>
      </c>
    </row>
    <row r="28" spans="1:6" x14ac:dyDescent="0.25">
      <c r="A28" s="89"/>
      <c r="B28" s="83"/>
      <c r="C28" s="83"/>
      <c r="D28" s="83"/>
      <c r="E28" s="88"/>
      <c r="F28" s="83"/>
    </row>
    <row r="29" spans="1:6" ht="30" x14ac:dyDescent="0.25">
      <c r="A29" s="89">
        <v>11</v>
      </c>
      <c r="B29" s="96" t="s">
        <v>91</v>
      </c>
      <c r="C29" s="83" t="s">
        <v>9</v>
      </c>
      <c r="D29" s="83">
        <v>41</v>
      </c>
      <c r="E29" s="102"/>
      <c r="F29" s="95">
        <f t="shared" si="4"/>
        <v>0</v>
      </c>
    </row>
    <row r="30" spans="1:6" x14ac:dyDescent="0.25">
      <c r="A30" s="89"/>
      <c r="B30" s="83"/>
      <c r="C30" s="83"/>
      <c r="D30" s="83"/>
      <c r="E30" s="88"/>
      <c r="F30" s="83"/>
    </row>
    <row r="31" spans="1:6" ht="30" x14ac:dyDescent="0.25">
      <c r="A31" s="89">
        <v>12</v>
      </c>
      <c r="B31" s="96" t="s">
        <v>123</v>
      </c>
      <c r="C31" s="83" t="s">
        <v>9</v>
      </c>
      <c r="D31" s="83">
        <v>6</v>
      </c>
      <c r="E31" s="102"/>
      <c r="F31" s="95">
        <f t="shared" si="4"/>
        <v>0</v>
      </c>
    </row>
    <row r="32" spans="1:6" x14ac:dyDescent="0.25">
      <c r="A32" s="89"/>
      <c r="B32" s="83"/>
      <c r="C32" s="83"/>
      <c r="D32" s="83"/>
      <c r="E32" s="88"/>
      <c r="F32" s="83"/>
    </row>
    <row r="33" spans="1:6" ht="30" x14ac:dyDescent="0.25">
      <c r="A33" s="89">
        <v>13</v>
      </c>
      <c r="B33" s="96" t="s">
        <v>92</v>
      </c>
      <c r="C33" s="83" t="s">
        <v>9</v>
      </c>
      <c r="D33" s="83">
        <v>30</v>
      </c>
      <c r="E33" s="102"/>
      <c r="F33" s="95">
        <f t="shared" si="4"/>
        <v>0</v>
      </c>
    </row>
    <row r="34" spans="1:6" x14ac:dyDescent="0.25">
      <c r="A34" s="89"/>
      <c r="B34" s="83"/>
      <c r="C34" s="83"/>
      <c r="D34" s="83"/>
      <c r="E34" s="88"/>
      <c r="F34" s="83"/>
    </row>
    <row r="35" spans="1:6" ht="30" x14ac:dyDescent="0.25">
      <c r="A35" s="89">
        <v>14</v>
      </c>
      <c r="B35" s="96" t="s">
        <v>124</v>
      </c>
      <c r="C35" s="83" t="s">
        <v>7</v>
      </c>
      <c r="D35" s="83">
        <v>2</v>
      </c>
      <c r="E35" s="102"/>
      <c r="F35" s="95">
        <f t="shared" si="4"/>
        <v>0</v>
      </c>
    </row>
    <row r="36" spans="1:6" x14ac:dyDescent="0.25">
      <c r="A36" s="89"/>
      <c r="B36" s="83"/>
      <c r="C36" s="83"/>
      <c r="D36" s="83"/>
      <c r="E36" s="88"/>
      <c r="F36" s="83"/>
    </row>
    <row r="37" spans="1:6" ht="30" x14ac:dyDescent="0.25">
      <c r="A37" s="89">
        <v>15</v>
      </c>
      <c r="B37" s="96" t="s">
        <v>125</v>
      </c>
      <c r="C37" s="83" t="s">
        <v>9</v>
      </c>
      <c r="D37" s="83">
        <v>6</v>
      </c>
      <c r="E37" s="102"/>
      <c r="F37" s="95">
        <f t="shared" si="4"/>
        <v>0</v>
      </c>
    </row>
    <row r="38" spans="1:6" x14ac:dyDescent="0.25">
      <c r="A38" s="89"/>
      <c r="B38" s="83"/>
      <c r="C38" s="83"/>
      <c r="D38" s="83"/>
      <c r="E38" s="88"/>
      <c r="F38" s="83"/>
    </row>
    <row r="39" spans="1:6" ht="30" x14ac:dyDescent="0.25">
      <c r="A39" s="89">
        <v>16</v>
      </c>
      <c r="B39" s="96" t="s">
        <v>126</v>
      </c>
      <c r="C39" s="83" t="s">
        <v>6</v>
      </c>
      <c r="D39" s="83">
        <v>950</v>
      </c>
      <c r="E39" s="102"/>
      <c r="F39" s="95">
        <f t="shared" si="4"/>
        <v>0</v>
      </c>
    </row>
    <row r="40" spans="1:6" x14ac:dyDescent="0.25">
      <c r="A40" s="89"/>
      <c r="B40" s="83"/>
      <c r="C40" s="83"/>
      <c r="D40" s="83"/>
      <c r="E40" s="88"/>
      <c r="F40" s="83"/>
    </row>
    <row r="41" spans="1:6" ht="15.75" x14ac:dyDescent="0.25">
      <c r="A41" s="89"/>
      <c r="B41" s="93" t="s">
        <v>30</v>
      </c>
      <c r="C41" s="93"/>
      <c r="D41" s="93"/>
      <c r="E41" s="103"/>
      <c r="F41" s="94"/>
    </row>
    <row r="42" spans="1:6" x14ac:dyDescent="0.25">
      <c r="A42" s="89"/>
      <c r="B42" s="83" t="s">
        <v>1</v>
      </c>
      <c r="C42" s="83" t="s">
        <v>2</v>
      </c>
      <c r="D42" s="83" t="s">
        <v>3</v>
      </c>
      <c r="E42" s="102" t="s">
        <v>4</v>
      </c>
      <c r="F42" s="95" t="s">
        <v>5</v>
      </c>
    </row>
    <row r="43" spans="1:6" ht="30" x14ac:dyDescent="0.25">
      <c r="A43" s="89">
        <v>17</v>
      </c>
      <c r="B43" s="96" t="s">
        <v>33</v>
      </c>
      <c r="C43" s="83" t="s">
        <v>9</v>
      </c>
      <c r="D43" s="83">
        <v>2</v>
      </c>
      <c r="E43" s="102"/>
      <c r="F43" s="95">
        <f t="shared" ref="F43" si="5">$D43*E43</f>
        <v>0</v>
      </c>
    </row>
    <row r="44" spans="1:6" x14ac:dyDescent="0.25">
      <c r="A44" s="89"/>
      <c r="B44" s="83"/>
      <c r="C44" s="83"/>
      <c r="D44" s="83"/>
      <c r="E44" s="88"/>
      <c r="F44" s="83"/>
    </row>
    <row r="45" spans="1:6" ht="30" x14ac:dyDescent="0.25">
      <c r="A45" s="89">
        <v>18</v>
      </c>
      <c r="B45" s="96" t="s">
        <v>34</v>
      </c>
      <c r="C45" s="83" t="s">
        <v>9</v>
      </c>
      <c r="D45" s="83">
        <v>1</v>
      </c>
      <c r="E45" s="102"/>
      <c r="F45" s="95">
        <f t="shared" ref="F45" si="6">$D45*E45</f>
        <v>0</v>
      </c>
    </row>
    <row r="46" spans="1:6" x14ac:dyDescent="0.25">
      <c r="A46" s="89"/>
      <c r="B46" s="83"/>
      <c r="C46" s="83"/>
      <c r="D46" s="83"/>
      <c r="E46" s="95"/>
      <c r="F46" s="95"/>
    </row>
    <row r="47" spans="1:6" x14ac:dyDescent="0.25">
      <c r="A47" s="89"/>
      <c r="B47" s="87"/>
      <c r="C47" s="83"/>
      <c r="D47" s="83"/>
      <c r="E47" s="95"/>
      <c r="F47" s="95"/>
    </row>
    <row r="48" spans="1:6" x14ac:dyDescent="0.25">
      <c r="A48" s="89"/>
      <c r="B48" s="87"/>
      <c r="C48" s="83"/>
      <c r="D48" s="83"/>
      <c r="E48" s="83"/>
      <c r="F48" s="83"/>
    </row>
    <row r="49" spans="1:6" ht="15.75" x14ac:dyDescent="0.25">
      <c r="A49" s="73"/>
      <c r="B49" s="74" t="s">
        <v>127</v>
      </c>
      <c r="C49" s="75"/>
      <c r="D49" s="75"/>
      <c r="E49" s="75"/>
      <c r="F49" s="76">
        <f>SUM(F7:F46)</f>
        <v>0</v>
      </c>
    </row>
    <row r="50" spans="1:6" x14ac:dyDescent="0.25">
      <c r="B50" s="72"/>
    </row>
    <row r="51" spans="1:6" x14ac:dyDescent="0.25">
      <c r="B51" s="72"/>
    </row>
    <row r="52" spans="1:6" x14ac:dyDescent="0.25">
      <c r="B52" s="72"/>
    </row>
    <row r="53" spans="1:6" x14ac:dyDescent="0.25">
      <c r="A53" s="97" t="s">
        <v>37</v>
      </c>
      <c r="B53" s="98"/>
      <c r="C53" s="99"/>
      <c r="D53" s="100" t="s">
        <v>36</v>
      </c>
      <c r="E53" s="56"/>
      <c r="F53" s="57"/>
    </row>
    <row r="54" spans="1:6" x14ac:dyDescent="0.25">
      <c r="A54" s="104"/>
      <c r="B54" s="54"/>
      <c r="C54" s="54"/>
      <c r="D54" s="54"/>
      <c r="E54" s="54"/>
      <c r="F54" s="54"/>
    </row>
    <row r="55" spans="1:6" s="101" customFormat="1" x14ac:dyDescent="0.25">
      <c r="A55" s="58"/>
      <c r="B55" s="58"/>
      <c r="C55" s="58"/>
      <c r="D55" s="58"/>
      <c r="E55" s="58"/>
      <c r="F55" s="58"/>
    </row>
  </sheetData>
  <sheetProtection algorithmName="SHA-512" hashValue="Gwwx7UjpGL++61bgSDLEvR2tNIAgt2mf1RemhWdYjDLxehrK1IPsoPjTDtc8A08Dbu3xYDCH4l71brWLGT0CTQ==" saltValue="8y0o2Wke3l0PiuuCRAwvMA==" spinCount="100000" sheet="1" formatCells="0" formatColumns="0" formatRows="0"/>
  <mergeCells count="1">
    <mergeCell ref="B2:F2"/>
  </mergeCells>
  <dataValidations count="1">
    <dataValidation type="custom" allowBlank="1" showInputMessage="1" showErrorMessage="1" sqref="E11 E49 E51 E6:E7 E42:E45 E47 E15:E16 E13 E18:E40 E9" xr:uid="{5FBB244F-303D-4135-917E-C23632CCE526}">
      <formula1>OR(ROUND(MOD(E6*100,1),3)=0,ROUND(MOD(E6*100,1),3)=1)</formula1>
    </dataValidation>
  </dataValidations>
  <pageMargins left="0.7" right="0.7" top="0.75" bottom="0.75" header="0.3" footer="0.3"/>
  <pageSetup paperSize="9" scale="82" orientation="portrait" r:id="rId1"/>
  <headerFooter>
    <oddHeader>&amp;L&amp;9Priloga E/2.3: PONUDBENI PREDRAČUN&amp;C&amp;9JN IZGRADNJA DISTRIBUCIJSKEGA EEO 2025&amp;R&amp;9Sklop 2.3</oddHeader>
    <oddFooter>&amp;R&amp;9&amp;P/&amp;N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04A03-A45D-4B5D-A0F5-6EA66241068D}">
  <dimension ref="A1:F65"/>
  <sheetViews>
    <sheetView showZeros="0" view="pageLayout" topLeftCell="A34" zoomScaleNormal="145" zoomScaleSheetLayoutView="115" workbookViewId="0">
      <selection activeCell="A56" sqref="A56"/>
    </sheetView>
  </sheetViews>
  <sheetFormatPr defaultColWidth="9.140625" defaultRowHeight="15" x14ac:dyDescent="0.25"/>
  <cols>
    <col min="1" max="1" width="3.7109375" style="83" customWidth="1"/>
    <col min="2" max="2" width="55.7109375" style="83" customWidth="1"/>
    <col min="3" max="3" width="4.85546875" style="83" bestFit="1" customWidth="1"/>
    <col min="4" max="4" width="8" style="83" bestFit="1" customWidth="1"/>
    <col min="5" max="6" width="16.7109375" style="83" customWidth="1"/>
    <col min="7" max="16384" width="9.140625" style="83"/>
  </cols>
  <sheetData>
    <row r="1" spans="1:6" ht="17.45" customHeight="1" x14ac:dyDescent="0.25">
      <c r="A1" s="81"/>
      <c r="B1" s="79" t="s">
        <v>35</v>
      </c>
      <c r="C1" s="82"/>
      <c r="D1" s="82"/>
      <c r="E1" s="82"/>
      <c r="F1" s="82"/>
    </row>
    <row r="2" spans="1:6" ht="15.75" x14ac:dyDescent="0.25">
      <c r="A2" s="81"/>
      <c r="B2" s="120" t="s">
        <v>149</v>
      </c>
      <c r="C2" s="120"/>
      <c r="D2" s="120"/>
      <c r="E2" s="120"/>
      <c r="F2" s="120"/>
    </row>
    <row r="3" spans="1:6" x14ac:dyDescent="0.25">
      <c r="A3" s="89"/>
    </row>
    <row r="4" spans="1:6" x14ac:dyDescent="0.25">
      <c r="A4" s="89"/>
    </row>
    <row r="5" spans="1:6" ht="15.75" x14ac:dyDescent="0.25">
      <c r="A5" s="89"/>
      <c r="B5" s="93" t="s">
        <v>0</v>
      </c>
      <c r="C5" s="93"/>
      <c r="D5" s="93"/>
      <c r="E5" s="94"/>
      <c r="F5" s="94"/>
    </row>
    <row r="6" spans="1:6" x14ac:dyDescent="0.25">
      <c r="A6" s="89"/>
      <c r="B6" s="83" t="s">
        <v>1</v>
      </c>
      <c r="C6" s="83" t="s">
        <v>2</v>
      </c>
      <c r="D6" s="83" t="s">
        <v>3</v>
      </c>
      <c r="E6" s="95" t="s">
        <v>4</v>
      </c>
      <c r="F6" s="95" t="s">
        <v>5</v>
      </c>
    </row>
    <row r="7" spans="1:6" ht="45" x14ac:dyDescent="0.25">
      <c r="A7" s="89">
        <v>1</v>
      </c>
      <c r="B7" s="96" t="s">
        <v>106</v>
      </c>
      <c r="C7" s="83" t="s">
        <v>7</v>
      </c>
      <c r="D7" s="83">
        <v>1</v>
      </c>
      <c r="E7" s="102"/>
      <c r="F7" s="95">
        <f>$D7*E7</f>
        <v>0</v>
      </c>
    </row>
    <row r="8" spans="1:6" x14ac:dyDescent="0.25">
      <c r="A8" s="89"/>
      <c r="E8" s="88"/>
    </row>
    <row r="9" spans="1:6" ht="30" x14ac:dyDescent="0.25">
      <c r="A9" s="89">
        <v>2</v>
      </c>
      <c r="B9" s="96" t="s">
        <v>68</v>
      </c>
      <c r="C9" s="83" t="s">
        <v>13</v>
      </c>
      <c r="D9" s="83">
        <v>20</v>
      </c>
      <c r="E9" s="102"/>
      <c r="F9" s="95">
        <f>$D9*E9</f>
        <v>0</v>
      </c>
    </row>
    <row r="10" spans="1:6" x14ac:dyDescent="0.25">
      <c r="A10" s="89"/>
      <c r="E10" s="88"/>
    </row>
    <row r="11" spans="1:6" ht="15.75" x14ac:dyDescent="0.25">
      <c r="A11" s="89"/>
      <c r="B11" s="93" t="s">
        <v>10</v>
      </c>
      <c r="C11" s="93"/>
      <c r="D11" s="93"/>
      <c r="E11" s="103"/>
      <c r="F11" s="94"/>
    </row>
    <row r="12" spans="1:6" x14ac:dyDescent="0.25">
      <c r="A12" s="89"/>
      <c r="B12" s="83" t="s">
        <v>1</v>
      </c>
      <c r="C12" s="83" t="s">
        <v>2</v>
      </c>
      <c r="D12" s="83" t="s">
        <v>3</v>
      </c>
      <c r="E12" s="102" t="s">
        <v>4</v>
      </c>
      <c r="F12" s="95" t="s">
        <v>5</v>
      </c>
    </row>
    <row r="13" spans="1:6" ht="120" x14ac:dyDescent="0.25">
      <c r="A13" s="89">
        <v>3</v>
      </c>
      <c r="B13" s="96" t="s">
        <v>163</v>
      </c>
      <c r="C13" s="83" t="s">
        <v>7</v>
      </c>
      <c r="D13" s="83">
        <v>1</v>
      </c>
      <c r="E13" s="102"/>
      <c r="F13" s="95">
        <f>$D13*E13</f>
        <v>0</v>
      </c>
    </row>
    <row r="14" spans="1:6" x14ac:dyDescent="0.25">
      <c r="A14" s="89"/>
      <c r="B14" s="96"/>
      <c r="E14" s="102"/>
      <c r="F14" s="95"/>
    </row>
    <row r="15" spans="1:6" ht="60" x14ac:dyDescent="0.25">
      <c r="A15" s="89">
        <v>4</v>
      </c>
      <c r="B15" s="96" t="s">
        <v>107</v>
      </c>
      <c r="C15" s="83" t="s">
        <v>11</v>
      </c>
      <c r="D15" s="83">
        <v>25</v>
      </c>
      <c r="E15" s="102"/>
      <c r="F15" s="95">
        <f t="shared" ref="F15" si="0">$D15*E15</f>
        <v>0</v>
      </c>
    </row>
    <row r="16" spans="1:6" x14ac:dyDescent="0.25">
      <c r="A16" s="89"/>
      <c r="E16" s="102"/>
      <c r="F16" s="95"/>
    </row>
    <row r="17" spans="1:6" ht="45" x14ac:dyDescent="0.25">
      <c r="A17" s="89">
        <v>5</v>
      </c>
      <c r="B17" s="96" t="s">
        <v>108</v>
      </c>
      <c r="C17" s="83" t="s">
        <v>11</v>
      </c>
      <c r="D17" s="83">
        <v>25</v>
      </c>
      <c r="E17" s="102"/>
      <c r="F17" s="95">
        <f t="shared" ref="F17" si="1">$D17*E17</f>
        <v>0</v>
      </c>
    </row>
    <row r="18" spans="1:6" x14ac:dyDescent="0.25">
      <c r="A18" s="89"/>
      <c r="E18" s="102"/>
      <c r="F18" s="95"/>
    </row>
    <row r="19" spans="1:6" ht="30" x14ac:dyDescent="0.25">
      <c r="A19" s="89">
        <v>6</v>
      </c>
      <c r="B19" s="96" t="s">
        <v>109</v>
      </c>
      <c r="C19" s="83" t="s">
        <v>6</v>
      </c>
      <c r="D19" s="83">
        <v>100</v>
      </c>
      <c r="E19" s="102"/>
      <c r="F19" s="95">
        <f t="shared" ref="F19" si="2">$D19*E19</f>
        <v>0</v>
      </c>
    </row>
    <row r="20" spans="1:6" x14ac:dyDescent="0.25">
      <c r="A20" s="89"/>
      <c r="E20" s="102"/>
      <c r="F20" s="95"/>
    </row>
    <row r="21" spans="1:6" ht="30" x14ac:dyDescent="0.25">
      <c r="A21" s="89">
        <v>7</v>
      </c>
      <c r="B21" s="96" t="s">
        <v>50</v>
      </c>
      <c r="C21" s="83" t="s">
        <v>9</v>
      </c>
      <c r="D21" s="83">
        <v>6</v>
      </c>
      <c r="E21" s="102"/>
      <c r="F21" s="95">
        <f t="shared" ref="F21" si="3">$D21*E21</f>
        <v>0</v>
      </c>
    </row>
    <row r="22" spans="1:6" x14ac:dyDescent="0.25">
      <c r="A22" s="89"/>
      <c r="E22" s="102"/>
    </row>
    <row r="23" spans="1:6" ht="15.75" x14ac:dyDescent="0.25">
      <c r="A23" s="89"/>
      <c r="B23" s="93" t="s">
        <v>16</v>
      </c>
      <c r="C23" s="93"/>
      <c r="D23" s="93"/>
      <c r="E23" s="103"/>
      <c r="F23" s="94"/>
    </row>
    <row r="24" spans="1:6" x14ac:dyDescent="0.25">
      <c r="A24" s="89"/>
      <c r="B24" s="83" t="s">
        <v>1</v>
      </c>
      <c r="C24" s="83" t="s">
        <v>2</v>
      </c>
      <c r="D24" s="83" t="s">
        <v>3</v>
      </c>
      <c r="E24" s="102" t="s">
        <v>4</v>
      </c>
      <c r="F24" s="95" t="s">
        <v>5</v>
      </c>
    </row>
    <row r="25" spans="1:6" ht="30" x14ac:dyDescent="0.25">
      <c r="A25" s="89">
        <v>8</v>
      </c>
      <c r="B25" s="96" t="s">
        <v>161</v>
      </c>
      <c r="C25" s="83" t="s">
        <v>9</v>
      </c>
      <c r="D25" s="83">
        <v>1</v>
      </c>
      <c r="E25" s="102"/>
      <c r="F25" s="95">
        <f t="shared" ref="F25" si="4">$D25*E25</f>
        <v>0</v>
      </c>
    </row>
    <row r="26" spans="1:6" x14ac:dyDescent="0.25">
      <c r="A26" s="89"/>
      <c r="E26" s="102"/>
      <c r="F26" s="95"/>
    </row>
    <row r="27" spans="1:6" ht="90" x14ac:dyDescent="0.25">
      <c r="A27" s="89">
        <v>9</v>
      </c>
      <c r="B27" s="96" t="s">
        <v>110</v>
      </c>
      <c r="C27" s="83" t="s">
        <v>9</v>
      </c>
      <c r="D27" s="83">
        <v>1</v>
      </c>
      <c r="E27" s="102"/>
      <c r="F27" s="95">
        <f t="shared" ref="F27" si="5">$D27*E27</f>
        <v>0</v>
      </c>
    </row>
    <row r="28" spans="1:6" x14ac:dyDescent="0.25">
      <c r="A28" s="89"/>
      <c r="E28" s="102"/>
      <c r="F28" s="95"/>
    </row>
    <row r="29" spans="1:6" ht="75" x14ac:dyDescent="0.25">
      <c r="A29" s="89">
        <v>10</v>
      </c>
      <c r="B29" s="96" t="s">
        <v>162</v>
      </c>
      <c r="C29" s="83" t="s">
        <v>7</v>
      </c>
      <c r="D29" s="83">
        <v>1</v>
      </c>
      <c r="E29" s="102"/>
      <c r="F29" s="95">
        <f t="shared" ref="F29" si="6">$D29*E29</f>
        <v>0</v>
      </c>
    </row>
    <row r="30" spans="1:6" x14ac:dyDescent="0.25">
      <c r="A30" s="89"/>
      <c r="E30" s="102"/>
      <c r="F30" s="95"/>
    </row>
    <row r="31" spans="1:6" ht="75" x14ac:dyDescent="0.25">
      <c r="A31" s="89">
        <v>11</v>
      </c>
      <c r="B31" s="96" t="s">
        <v>111</v>
      </c>
      <c r="C31" s="83" t="s">
        <v>19</v>
      </c>
      <c r="D31" s="83">
        <v>1</v>
      </c>
      <c r="E31" s="102"/>
      <c r="F31" s="95">
        <f t="shared" ref="F31" si="7">$D31*E31</f>
        <v>0</v>
      </c>
    </row>
    <row r="32" spans="1:6" x14ac:dyDescent="0.25">
      <c r="A32" s="89"/>
      <c r="E32" s="102"/>
      <c r="F32" s="95"/>
    </row>
    <row r="33" spans="1:6" ht="105" x14ac:dyDescent="0.25">
      <c r="A33" s="89">
        <v>12</v>
      </c>
      <c r="B33" s="96" t="s">
        <v>112</v>
      </c>
      <c r="C33" s="83" t="s">
        <v>7</v>
      </c>
      <c r="D33" s="83">
        <v>1</v>
      </c>
      <c r="E33" s="102"/>
      <c r="F33" s="95">
        <f t="shared" ref="F33" si="8">$D33*E33</f>
        <v>0</v>
      </c>
    </row>
    <row r="34" spans="1:6" x14ac:dyDescent="0.25">
      <c r="A34" s="89"/>
      <c r="E34" s="102"/>
      <c r="F34" s="95"/>
    </row>
    <row r="35" spans="1:6" ht="30" x14ac:dyDescent="0.25">
      <c r="A35" s="89">
        <v>13</v>
      </c>
      <c r="B35" s="96" t="s">
        <v>165</v>
      </c>
      <c r="C35" s="83" t="s">
        <v>7</v>
      </c>
      <c r="D35" s="83">
        <v>1</v>
      </c>
      <c r="E35" s="102"/>
      <c r="F35" s="95">
        <f t="shared" ref="F35" si="9">$D35*E35</f>
        <v>0</v>
      </c>
    </row>
    <row r="36" spans="1:6" x14ac:dyDescent="0.25">
      <c r="A36" s="89"/>
      <c r="E36" s="102"/>
      <c r="F36" s="95"/>
    </row>
    <row r="37" spans="1:6" ht="30" x14ac:dyDescent="0.25">
      <c r="A37" s="89">
        <v>14</v>
      </c>
      <c r="B37" s="96" t="s">
        <v>113</v>
      </c>
      <c r="C37" s="83" t="s">
        <v>9</v>
      </c>
      <c r="D37" s="83">
        <v>15</v>
      </c>
      <c r="E37" s="102"/>
      <c r="F37" s="95">
        <f t="shared" ref="F37" si="10">$D37*E37</f>
        <v>0</v>
      </c>
    </row>
    <row r="38" spans="1:6" x14ac:dyDescent="0.25">
      <c r="A38" s="89"/>
      <c r="E38" s="102"/>
      <c r="F38" s="95"/>
    </row>
    <row r="39" spans="1:6" ht="30" x14ac:dyDescent="0.25">
      <c r="A39" s="89">
        <v>15</v>
      </c>
      <c r="B39" s="96" t="s">
        <v>159</v>
      </c>
      <c r="C39" s="83" t="s">
        <v>7</v>
      </c>
      <c r="D39" s="83">
        <v>1</v>
      </c>
      <c r="E39" s="102"/>
      <c r="F39" s="95">
        <f t="shared" ref="F39" si="11">$D39*E39</f>
        <v>0</v>
      </c>
    </row>
    <row r="40" spans="1:6" x14ac:dyDescent="0.25">
      <c r="A40" s="89"/>
      <c r="E40" s="102"/>
      <c r="F40" s="95"/>
    </row>
    <row r="41" spans="1:6" ht="45" x14ac:dyDescent="0.25">
      <c r="A41" s="89">
        <v>16</v>
      </c>
      <c r="B41" s="96" t="s">
        <v>160</v>
      </c>
      <c r="C41" s="83" t="s">
        <v>7</v>
      </c>
      <c r="D41" s="83">
        <v>1</v>
      </c>
      <c r="E41" s="102"/>
      <c r="F41" s="95">
        <f t="shared" ref="F41" si="12">$D41*E41</f>
        <v>0</v>
      </c>
    </row>
    <row r="42" spans="1:6" x14ac:dyDescent="0.25">
      <c r="A42" s="89"/>
      <c r="E42" s="88"/>
    </row>
    <row r="43" spans="1:6" ht="15.75" x14ac:dyDescent="0.25">
      <c r="A43" s="89"/>
      <c r="B43" s="93" t="s">
        <v>29</v>
      </c>
      <c r="C43" s="93"/>
      <c r="D43" s="93"/>
      <c r="E43" s="103"/>
      <c r="F43" s="94"/>
    </row>
    <row r="44" spans="1:6" x14ac:dyDescent="0.25">
      <c r="A44" s="89"/>
      <c r="B44" s="83" t="s">
        <v>1</v>
      </c>
      <c r="C44" s="83" t="s">
        <v>2</v>
      </c>
      <c r="D44" s="83" t="s">
        <v>3</v>
      </c>
      <c r="E44" s="102" t="s">
        <v>4</v>
      </c>
      <c r="F44" s="95" t="s">
        <v>5</v>
      </c>
    </row>
    <row r="45" spans="1:6" ht="45" x14ac:dyDescent="0.25">
      <c r="A45" s="89">
        <v>17</v>
      </c>
      <c r="B45" s="96" t="s">
        <v>166</v>
      </c>
      <c r="C45" s="83" t="s">
        <v>9</v>
      </c>
      <c r="D45" s="83">
        <v>1</v>
      </c>
      <c r="E45" s="102"/>
      <c r="F45" s="95">
        <f>$D45*E45</f>
        <v>0</v>
      </c>
    </row>
    <row r="46" spans="1:6" x14ac:dyDescent="0.25">
      <c r="A46" s="89"/>
      <c r="E46" s="88"/>
    </row>
    <row r="47" spans="1:6" ht="60" x14ac:dyDescent="0.25">
      <c r="A47" s="89">
        <v>18</v>
      </c>
      <c r="B47" s="96" t="s">
        <v>167</v>
      </c>
      <c r="C47" s="83" t="s">
        <v>7</v>
      </c>
      <c r="D47" s="83">
        <v>1</v>
      </c>
      <c r="E47" s="102"/>
      <c r="F47" s="95">
        <f>$D47*E47</f>
        <v>0</v>
      </c>
    </row>
    <row r="48" spans="1:6" x14ac:dyDescent="0.25">
      <c r="A48" s="89"/>
      <c r="B48" s="87"/>
      <c r="E48" s="88"/>
    </row>
    <row r="49" spans="1:6" ht="15.75" x14ac:dyDescent="0.25">
      <c r="A49" s="89"/>
      <c r="B49" s="84" t="s">
        <v>30</v>
      </c>
      <c r="C49" s="93"/>
      <c r="D49" s="93"/>
      <c r="E49" s="103"/>
      <c r="F49" s="94"/>
    </row>
    <row r="50" spans="1:6" x14ac:dyDescent="0.25">
      <c r="A50" s="89"/>
      <c r="B50" s="87" t="s">
        <v>1</v>
      </c>
      <c r="C50" s="83" t="s">
        <v>2</v>
      </c>
      <c r="D50" s="83" t="s">
        <v>3</v>
      </c>
      <c r="E50" s="102" t="s">
        <v>4</v>
      </c>
      <c r="F50" s="95" t="s">
        <v>5</v>
      </c>
    </row>
    <row r="51" spans="1:6" x14ac:dyDescent="0.25">
      <c r="A51" s="89">
        <v>19</v>
      </c>
      <c r="B51" s="83" t="s">
        <v>114</v>
      </c>
      <c r="C51" s="83" t="s">
        <v>7</v>
      </c>
      <c r="D51" s="83">
        <v>1</v>
      </c>
      <c r="E51" s="102"/>
      <c r="F51" s="95">
        <f>$D51*E51</f>
        <v>0</v>
      </c>
    </row>
    <row r="52" spans="1:6" x14ac:dyDescent="0.25">
      <c r="A52" s="89"/>
      <c r="E52" s="102"/>
    </row>
    <row r="53" spans="1:6" ht="75" x14ac:dyDescent="0.25">
      <c r="A53" s="89">
        <v>20</v>
      </c>
      <c r="B53" s="96" t="s">
        <v>164</v>
      </c>
      <c r="C53" s="83" t="s">
        <v>7</v>
      </c>
      <c r="D53" s="83">
        <v>1</v>
      </c>
      <c r="E53" s="102"/>
      <c r="F53" s="95">
        <f>$D53*E53</f>
        <v>0</v>
      </c>
    </row>
    <row r="54" spans="1:6" x14ac:dyDescent="0.25">
      <c r="A54" s="89"/>
      <c r="B54" s="87"/>
      <c r="E54" s="102"/>
    </row>
    <row r="55" spans="1:6" ht="30" x14ac:dyDescent="0.25">
      <c r="A55" s="89">
        <v>21</v>
      </c>
      <c r="B55" s="96" t="s">
        <v>34</v>
      </c>
      <c r="C55" s="83" t="s">
        <v>9</v>
      </c>
      <c r="D55" s="83">
        <v>1</v>
      </c>
      <c r="E55" s="102"/>
      <c r="F55" s="95">
        <f>$D55*E55</f>
        <v>0</v>
      </c>
    </row>
    <row r="56" spans="1:6" x14ac:dyDescent="0.25">
      <c r="A56" s="89"/>
      <c r="B56" s="87"/>
      <c r="E56" s="95"/>
      <c r="F56" s="95"/>
    </row>
    <row r="57" spans="1:6" x14ac:dyDescent="0.25">
      <c r="A57" s="89"/>
      <c r="B57" s="87"/>
      <c r="E57" s="95"/>
      <c r="F57" s="95"/>
    </row>
    <row r="58" spans="1:6" x14ac:dyDescent="0.25">
      <c r="A58" s="89"/>
      <c r="B58" s="87"/>
    </row>
    <row r="59" spans="1:6" ht="15.75" x14ac:dyDescent="0.25">
      <c r="A59" s="82"/>
      <c r="B59" s="84" t="s">
        <v>115</v>
      </c>
      <c r="C59" s="85"/>
      <c r="D59" s="85"/>
      <c r="E59" s="85"/>
      <c r="F59" s="86">
        <f>SUM(F7:F55)</f>
        <v>0</v>
      </c>
    </row>
    <row r="60" spans="1:6" x14ac:dyDescent="0.25">
      <c r="B60" s="87"/>
    </row>
    <row r="61" spans="1:6" x14ac:dyDescent="0.25">
      <c r="B61" s="87"/>
    </row>
    <row r="62" spans="1:6" x14ac:dyDescent="0.25">
      <c r="B62" s="87"/>
    </row>
    <row r="63" spans="1:6" x14ac:dyDescent="0.25">
      <c r="A63" s="105" t="s">
        <v>37</v>
      </c>
      <c r="B63" s="106"/>
      <c r="C63" s="107"/>
      <c r="D63" s="108" t="s">
        <v>36</v>
      </c>
      <c r="E63" s="80"/>
      <c r="F63" s="111"/>
    </row>
    <row r="64" spans="1:6" s="109" customFormat="1" x14ac:dyDescent="0.25">
      <c r="A64" s="110"/>
      <c r="B64" s="111"/>
      <c r="C64" s="111"/>
      <c r="D64" s="111"/>
      <c r="E64" s="111"/>
      <c r="F64" s="111"/>
    </row>
    <row r="65" spans="1:6" x14ac:dyDescent="0.25">
      <c r="A65" s="111"/>
      <c r="B65" s="111"/>
      <c r="C65" s="111"/>
      <c r="D65" s="111"/>
      <c r="E65" s="111"/>
      <c r="F65" s="111"/>
    </row>
  </sheetData>
  <sheetProtection algorithmName="SHA-512" hashValue="AFD/ZUByvq291kUZbI+eg4FtQJ+Qhe1DM4VvJ+/2luUKLfkPQVr02lUmFxUqSFfqB8iKEIgyjxvu+7nxKHIhIg==" saltValue="LO3c9KgfIYkwrM0RKGc5Gg==" spinCount="100000" sheet="1" formatCells="0" formatColumns="0" formatRows="0"/>
  <mergeCells count="1">
    <mergeCell ref="B2:F2"/>
  </mergeCells>
  <dataValidations disablePrompts="1" count="1">
    <dataValidation type="custom" allowBlank="1" showInputMessage="1" showErrorMessage="1" sqref="E59 E61 E4 E6:E7 E31 E12:E13 E35 E33 E24:E25 E37 E41:E43 E39 E9:E10 E15 E17 E19 E21 E27 E29 E50:E57 E45:E48" xr:uid="{50335398-20EC-4FBE-A0EC-DB168E4B4288}">
      <formula1>OR(ROUND(MOD(E4*100,1),3)=0,ROUND(MOD(E4*100,1),3)=1)</formula1>
    </dataValidation>
  </dataValidations>
  <pageMargins left="0.7" right="0.7" top="0.75" bottom="0.75" header="0.3" footer="0.3"/>
  <pageSetup paperSize="9" scale="82" orientation="portrait" r:id="rId1"/>
  <headerFooter>
    <oddHeader>&amp;L&amp;9Priloga E/2.4: PONUDBENI PREDRAČUN&amp;C&amp;9JN IZGRADNJA DISTRIBUCIJSKEGA EEO 2025&amp;R&amp;9Sklop 2.4</oddHeader>
    <oddFooter>&amp;R&amp;9&amp;P/&amp;N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846DC-CC70-43A3-A071-E71272815EC2}">
  <dimension ref="A1:F147"/>
  <sheetViews>
    <sheetView showZeros="0" view="pageLayout" zoomScale="85" zoomScaleNormal="145" zoomScaleSheetLayoutView="115" zoomScalePageLayoutView="85" workbookViewId="0">
      <selection activeCell="E137" sqref="E137"/>
    </sheetView>
  </sheetViews>
  <sheetFormatPr defaultColWidth="9.140625" defaultRowHeight="15" x14ac:dyDescent="0.25"/>
  <cols>
    <col min="1" max="1" width="3.7109375" style="52" customWidth="1"/>
    <col min="2" max="2" width="55.7109375" style="52" customWidth="1"/>
    <col min="3" max="3" width="4.85546875" style="52" bestFit="1" customWidth="1"/>
    <col min="4" max="4" width="8" style="52" bestFit="1" customWidth="1"/>
    <col min="5" max="6" width="16.7109375" style="52" customWidth="1"/>
    <col min="7" max="16384" width="9.140625" style="53"/>
  </cols>
  <sheetData>
    <row r="1" spans="1:6" ht="17.45" customHeight="1" x14ac:dyDescent="0.25">
      <c r="A1" s="78"/>
      <c r="B1" s="1" t="s">
        <v>35</v>
      </c>
      <c r="C1" s="73"/>
      <c r="D1" s="73"/>
      <c r="E1" s="73"/>
      <c r="F1" s="73"/>
    </row>
    <row r="2" spans="1:6" ht="15.75" x14ac:dyDescent="0.25">
      <c r="A2" s="81"/>
      <c r="B2" s="120" t="s">
        <v>93</v>
      </c>
      <c r="C2" s="120"/>
      <c r="D2" s="120"/>
      <c r="E2" s="120"/>
      <c r="F2" s="120"/>
    </row>
    <row r="3" spans="1:6" x14ac:dyDescent="0.25">
      <c r="A3" s="51"/>
    </row>
    <row r="4" spans="1:6" x14ac:dyDescent="0.25">
      <c r="A4" s="51"/>
    </row>
    <row r="5" spans="1:6" ht="15.75" x14ac:dyDescent="0.25">
      <c r="A5" s="51"/>
      <c r="B5" s="112" t="s">
        <v>0</v>
      </c>
      <c r="C5" s="112"/>
      <c r="D5" s="112"/>
      <c r="E5" s="113"/>
      <c r="F5" s="113"/>
    </row>
    <row r="6" spans="1:6" x14ac:dyDescent="0.25">
      <c r="A6" s="51"/>
      <c r="B6" s="52" t="s">
        <v>1</v>
      </c>
      <c r="C6" s="52" t="s">
        <v>2</v>
      </c>
      <c r="D6" s="52" t="s">
        <v>3</v>
      </c>
      <c r="E6" s="114" t="s">
        <v>4</v>
      </c>
      <c r="F6" s="114" t="s">
        <v>5</v>
      </c>
    </row>
    <row r="7" spans="1:6" ht="60" x14ac:dyDescent="0.25">
      <c r="A7" s="51">
        <v>1</v>
      </c>
      <c r="B7" s="77" t="s">
        <v>8</v>
      </c>
      <c r="C7" s="52" t="s">
        <v>9</v>
      </c>
      <c r="D7" s="52">
        <v>3</v>
      </c>
      <c r="E7" s="115"/>
      <c r="F7" s="114">
        <f>$D7*E7</f>
        <v>0</v>
      </c>
    </row>
    <row r="8" spans="1:6" x14ac:dyDescent="0.25">
      <c r="A8" s="51"/>
      <c r="E8" s="115"/>
    </row>
    <row r="9" spans="1:6" ht="60" x14ac:dyDescent="0.25">
      <c r="A9" s="51">
        <v>2</v>
      </c>
      <c r="B9" s="77" t="s">
        <v>57</v>
      </c>
      <c r="C9" s="52" t="s">
        <v>6</v>
      </c>
      <c r="D9" s="52">
        <v>465</v>
      </c>
      <c r="E9" s="115"/>
      <c r="F9" s="114">
        <f t="shared" ref="F9" si="0">$D9*E9</f>
        <v>0</v>
      </c>
    </row>
    <row r="10" spans="1:6" x14ac:dyDescent="0.25">
      <c r="A10" s="51"/>
      <c r="E10" s="115"/>
    </row>
    <row r="11" spans="1:6" ht="45" x14ac:dyDescent="0.25">
      <c r="A11" s="51">
        <v>3</v>
      </c>
      <c r="B11" s="77" t="s">
        <v>56</v>
      </c>
      <c r="C11" s="52" t="s">
        <v>7</v>
      </c>
      <c r="D11" s="52">
        <v>3</v>
      </c>
      <c r="E11" s="115"/>
      <c r="F11" s="114">
        <f t="shared" ref="F11" si="1">$D11*E11</f>
        <v>0</v>
      </c>
    </row>
    <row r="12" spans="1:6" x14ac:dyDescent="0.25">
      <c r="A12" s="51"/>
      <c r="E12" s="54"/>
    </row>
    <row r="13" spans="1:6" ht="15.75" x14ac:dyDescent="0.25">
      <c r="A13" s="51"/>
      <c r="B13" s="112" t="s">
        <v>10</v>
      </c>
      <c r="C13" s="112"/>
      <c r="D13" s="112"/>
      <c r="E13" s="116"/>
      <c r="F13" s="113"/>
    </row>
    <row r="14" spans="1:6" x14ac:dyDescent="0.25">
      <c r="A14" s="51"/>
      <c r="B14" s="52" t="s">
        <v>1</v>
      </c>
      <c r="C14" s="52" t="s">
        <v>2</v>
      </c>
      <c r="D14" s="52" t="s">
        <v>3</v>
      </c>
      <c r="E14" s="115" t="s">
        <v>4</v>
      </c>
      <c r="F14" s="114" t="s">
        <v>5</v>
      </c>
    </row>
    <row r="15" spans="1:6" ht="60" x14ac:dyDescent="0.25">
      <c r="A15" s="51">
        <v>4</v>
      </c>
      <c r="B15" s="77" t="s">
        <v>70</v>
      </c>
      <c r="C15" s="52" t="s">
        <v>11</v>
      </c>
      <c r="D15" s="52">
        <v>186</v>
      </c>
      <c r="E15" s="115"/>
      <c r="F15" s="114">
        <f t="shared" ref="F15:F51" si="2">$D15*E15</f>
        <v>0</v>
      </c>
    </row>
    <row r="16" spans="1:6" x14ac:dyDescent="0.25">
      <c r="A16" s="51"/>
      <c r="E16" s="54"/>
    </row>
    <row r="17" spans="1:6" ht="30" x14ac:dyDescent="0.25">
      <c r="A17" s="51">
        <v>5</v>
      </c>
      <c r="B17" s="77" t="s">
        <v>55</v>
      </c>
      <c r="C17" s="52" t="s">
        <v>11</v>
      </c>
      <c r="D17" s="52">
        <v>33</v>
      </c>
      <c r="E17" s="115"/>
      <c r="F17" s="114">
        <f t="shared" si="2"/>
        <v>0</v>
      </c>
    </row>
    <row r="18" spans="1:6" x14ac:dyDescent="0.25">
      <c r="A18" s="51"/>
      <c r="E18" s="54"/>
    </row>
    <row r="19" spans="1:6" ht="60" x14ac:dyDescent="0.25">
      <c r="A19" s="51">
        <v>6</v>
      </c>
      <c r="B19" s="77" t="s">
        <v>54</v>
      </c>
      <c r="C19" s="52" t="s">
        <v>9</v>
      </c>
      <c r="D19" s="52">
        <v>14</v>
      </c>
      <c r="E19" s="115"/>
      <c r="F19" s="114">
        <f t="shared" si="2"/>
        <v>0</v>
      </c>
    </row>
    <row r="20" spans="1:6" x14ac:dyDescent="0.25">
      <c r="A20" s="51"/>
      <c r="E20" s="54"/>
    </row>
    <row r="21" spans="1:6" ht="30" x14ac:dyDescent="0.25">
      <c r="A21" s="51">
        <v>7</v>
      </c>
      <c r="B21" s="77" t="s">
        <v>53</v>
      </c>
      <c r="C21" s="52" t="s">
        <v>6</v>
      </c>
      <c r="D21" s="52">
        <v>400</v>
      </c>
      <c r="E21" s="115"/>
      <c r="F21" s="114">
        <f t="shared" si="2"/>
        <v>0</v>
      </c>
    </row>
    <row r="22" spans="1:6" x14ac:dyDescent="0.25">
      <c r="A22" s="51"/>
      <c r="E22" s="54"/>
    </row>
    <row r="23" spans="1:6" ht="45" x14ac:dyDescent="0.25">
      <c r="A23" s="51">
        <v>8</v>
      </c>
      <c r="B23" s="77" t="s">
        <v>14</v>
      </c>
      <c r="C23" s="52" t="s">
        <v>6</v>
      </c>
      <c r="D23" s="52">
        <v>930</v>
      </c>
      <c r="E23" s="115"/>
      <c r="F23" s="114">
        <f t="shared" si="2"/>
        <v>0</v>
      </c>
    </row>
    <row r="24" spans="1:6" x14ac:dyDescent="0.25">
      <c r="A24" s="51"/>
      <c r="E24" s="54"/>
    </row>
    <row r="25" spans="1:6" ht="45" x14ac:dyDescent="0.25">
      <c r="A25" s="51">
        <v>9</v>
      </c>
      <c r="B25" s="77" t="s">
        <v>12</v>
      </c>
      <c r="C25" s="52" t="s">
        <v>11</v>
      </c>
      <c r="D25" s="52">
        <v>140</v>
      </c>
      <c r="E25" s="115"/>
      <c r="F25" s="114">
        <f t="shared" si="2"/>
        <v>0</v>
      </c>
    </row>
    <row r="26" spans="1:6" x14ac:dyDescent="0.25">
      <c r="A26" s="51"/>
      <c r="E26" s="54"/>
    </row>
    <row r="27" spans="1:6" ht="60" x14ac:dyDescent="0.25">
      <c r="A27" s="51">
        <v>10</v>
      </c>
      <c r="B27" s="77" t="s">
        <v>15</v>
      </c>
      <c r="C27" s="52" t="s">
        <v>9</v>
      </c>
      <c r="D27" s="52">
        <v>7</v>
      </c>
      <c r="E27" s="115"/>
      <c r="F27" s="114">
        <f t="shared" si="2"/>
        <v>0</v>
      </c>
    </row>
    <row r="28" spans="1:6" x14ac:dyDescent="0.25">
      <c r="A28" s="51"/>
      <c r="E28" s="54"/>
    </row>
    <row r="29" spans="1:6" ht="90" x14ac:dyDescent="0.25">
      <c r="A29" s="51">
        <v>11</v>
      </c>
      <c r="B29" s="77" t="s">
        <v>71</v>
      </c>
      <c r="C29" s="52" t="s">
        <v>6</v>
      </c>
      <c r="D29" s="52">
        <v>3</v>
      </c>
      <c r="E29" s="115"/>
      <c r="F29" s="114">
        <f t="shared" si="2"/>
        <v>0</v>
      </c>
    </row>
    <row r="30" spans="1:6" x14ac:dyDescent="0.25">
      <c r="A30" s="51"/>
      <c r="E30" s="54"/>
    </row>
    <row r="31" spans="1:6" ht="105" x14ac:dyDescent="0.25">
      <c r="A31" s="51">
        <v>12</v>
      </c>
      <c r="B31" s="77" t="s">
        <v>52</v>
      </c>
      <c r="C31" s="52" t="s">
        <v>6</v>
      </c>
      <c r="D31" s="52">
        <v>45</v>
      </c>
      <c r="E31" s="115"/>
      <c r="F31" s="114">
        <f t="shared" si="2"/>
        <v>0</v>
      </c>
    </row>
    <row r="32" spans="1:6" x14ac:dyDescent="0.25">
      <c r="A32" s="51"/>
      <c r="E32" s="54"/>
    </row>
    <row r="33" spans="1:6" ht="60" x14ac:dyDescent="0.25">
      <c r="A33" s="51">
        <v>13</v>
      </c>
      <c r="B33" s="77" t="s">
        <v>72</v>
      </c>
      <c r="C33" s="52" t="s">
        <v>6</v>
      </c>
      <c r="D33" s="52">
        <v>15</v>
      </c>
      <c r="E33" s="115"/>
      <c r="F33" s="114">
        <f t="shared" si="2"/>
        <v>0</v>
      </c>
    </row>
    <row r="34" spans="1:6" x14ac:dyDescent="0.25">
      <c r="A34" s="51"/>
      <c r="E34" s="54"/>
    </row>
    <row r="35" spans="1:6" ht="45" x14ac:dyDescent="0.25">
      <c r="A35" s="51">
        <v>14</v>
      </c>
      <c r="B35" s="77" t="s">
        <v>73</v>
      </c>
      <c r="C35" s="52" t="s">
        <v>6</v>
      </c>
      <c r="D35" s="52">
        <v>45</v>
      </c>
      <c r="E35" s="115"/>
      <c r="F35" s="114">
        <f t="shared" si="2"/>
        <v>0</v>
      </c>
    </row>
    <row r="36" spans="1:6" x14ac:dyDescent="0.25">
      <c r="A36" s="51"/>
      <c r="E36" s="54"/>
    </row>
    <row r="37" spans="1:6" ht="60" x14ac:dyDescent="0.25">
      <c r="A37" s="51">
        <v>15</v>
      </c>
      <c r="B37" s="77" t="s">
        <v>74</v>
      </c>
      <c r="C37" s="52" t="s">
        <v>13</v>
      </c>
      <c r="D37" s="52">
        <v>27</v>
      </c>
      <c r="E37" s="115"/>
      <c r="F37" s="114">
        <f t="shared" si="2"/>
        <v>0</v>
      </c>
    </row>
    <row r="38" spans="1:6" x14ac:dyDescent="0.25">
      <c r="A38" s="51"/>
      <c r="E38" s="54"/>
    </row>
    <row r="39" spans="1:6" ht="75" x14ac:dyDescent="0.25">
      <c r="A39" s="51">
        <v>16</v>
      </c>
      <c r="B39" s="77" t="s">
        <v>75</v>
      </c>
      <c r="C39" s="52" t="s">
        <v>13</v>
      </c>
      <c r="D39" s="52">
        <v>13</v>
      </c>
      <c r="E39" s="115"/>
      <c r="F39" s="114">
        <f t="shared" si="2"/>
        <v>0</v>
      </c>
    </row>
    <row r="40" spans="1:6" x14ac:dyDescent="0.25">
      <c r="A40" s="51"/>
      <c r="E40" s="54"/>
    </row>
    <row r="41" spans="1:6" x14ac:dyDescent="0.25">
      <c r="A41" s="51">
        <v>17</v>
      </c>
      <c r="B41" s="52" t="s">
        <v>76</v>
      </c>
      <c r="C41" s="52" t="s">
        <v>13</v>
      </c>
      <c r="D41" s="52">
        <v>27</v>
      </c>
      <c r="E41" s="115"/>
      <c r="F41" s="114">
        <f t="shared" si="2"/>
        <v>0</v>
      </c>
    </row>
    <row r="42" spans="1:6" x14ac:dyDescent="0.25">
      <c r="A42" s="51"/>
      <c r="E42" s="54"/>
    </row>
    <row r="43" spans="1:6" x14ac:dyDescent="0.25">
      <c r="A43" s="51">
        <v>18</v>
      </c>
      <c r="B43" s="52" t="s">
        <v>77</v>
      </c>
      <c r="C43" s="52" t="s">
        <v>13</v>
      </c>
      <c r="D43" s="52">
        <v>27</v>
      </c>
      <c r="E43" s="115"/>
      <c r="F43" s="114">
        <f t="shared" si="2"/>
        <v>0</v>
      </c>
    </row>
    <row r="44" spans="1:6" x14ac:dyDescent="0.25">
      <c r="A44" s="51"/>
      <c r="E44" s="54"/>
    </row>
    <row r="45" spans="1:6" ht="120" x14ac:dyDescent="0.25">
      <c r="A45" s="51">
        <v>19</v>
      </c>
      <c r="B45" s="77" t="s">
        <v>78</v>
      </c>
      <c r="C45" s="52" t="s">
        <v>13</v>
      </c>
      <c r="D45" s="52">
        <v>27</v>
      </c>
      <c r="E45" s="115"/>
      <c r="F45" s="114">
        <f t="shared" si="2"/>
        <v>0</v>
      </c>
    </row>
    <row r="46" spans="1:6" x14ac:dyDescent="0.25">
      <c r="A46" s="51"/>
      <c r="B46" s="77"/>
      <c r="E46" s="54"/>
    </row>
    <row r="47" spans="1:6" ht="75" x14ac:dyDescent="0.25">
      <c r="A47" s="51">
        <v>20</v>
      </c>
      <c r="B47" s="77" t="s">
        <v>79</v>
      </c>
      <c r="C47" s="52" t="s">
        <v>7</v>
      </c>
      <c r="D47" s="52">
        <v>1</v>
      </c>
      <c r="E47" s="115"/>
      <c r="F47" s="114">
        <f t="shared" si="2"/>
        <v>0</v>
      </c>
    </row>
    <row r="48" spans="1:6" x14ac:dyDescent="0.25">
      <c r="A48" s="51"/>
      <c r="B48" s="77"/>
      <c r="E48" s="54"/>
    </row>
    <row r="49" spans="1:6" ht="30" x14ac:dyDescent="0.25">
      <c r="A49" s="51">
        <v>21</v>
      </c>
      <c r="B49" s="77" t="s">
        <v>51</v>
      </c>
      <c r="C49" s="52" t="s">
        <v>6</v>
      </c>
      <c r="D49" s="52">
        <v>280</v>
      </c>
      <c r="E49" s="115"/>
      <c r="F49" s="114">
        <f t="shared" si="2"/>
        <v>0</v>
      </c>
    </row>
    <row r="50" spans="1:6" x14ac:dyDescent="0.25">
      <c r="A50" s="51"/>
      <c r="E50" s="54"/>
    </row>
    <row r="51" spans="1:6" ht="30" x14ac:dyDescent="0.25">
      <c r="A51" s="51">
        <v>22</v>
      </c>
      <c r="B51" s="77" t="s">
        <v>50</v>
      </c>
      <c r="C51" s="52" t="s">
        <v>9</v>
      </c>
      <c r="D51" s="52">
        <v>12</v>
      </c>
      <c r="E51" s="115"/>
      <c r="F51" s="114">
        <f t="shared" si="2"/>
        <v>0</v>
      </c>
    </row>
    <row r="52" spans="1:6" x14ac:dyDescent="0.25">
      <c r="A52" s="51"/>
      <c r="E52" s="54"/>
    </row>
    <row r="53" spans="1:6" ht="15.75" x14ac:dyDescent="0.25">
      <c r="A53" s="51"/>
      <c r="B53" s="112" t="s">
        <v>16</v>
      </c>
      <c r="C53" s="112"/>
      <c r="D53" s="112"/>
      <c r="E53" s="116"/>
      <c r="F53" s="113"/>
    </row>
    <row r="54" spans="1:6" x14ac:dyDescent="0.25">
      <c r="A54" s="51"/>
      <c r="B54" s="52" t="s">
        <v>1</v>
      </c>
      <c r="C54" s="52" t="s">
        <v>2</v>
      </c>
      <c r="D54" s="52" t="s">
        <v>3</v>
      </c>
      <c r="E54" s="115" t="s">
        <v>4</v>
      </c>
      <c r="F54" s="114" t="s">
        <v>5</v>
      </c>
    </row>
    <row r="55" spans="1:6" ht="45" x14ac:dyDescent="0.25">
      <c r="A55" s="51">
        <v>23</v>
      </c>
      <c r="B55" s="77" t="s">
        <v>65</v>
      </c>
      <c r="C55" s="52" t="s">
        <v>6</v>
      </c>
      <c r="D55" s="52">
        <v>30</v>
      </c>
      <c r="E55" s="115"/>
      <c r="F55" s="114">
        <f t="shared" ref="F55:F105" si="3">$D55*E55</f>
        <v>0</v>
      </c>
    </row>
    <row r="56" spans="1:6" x14ac:dyDescent="0.25">
      <c r="A56" s="51"/>
      <c r="E56" s="54"/>
    </row>
    <row r="57" spans="1:6" ht="45" x14ac:dyDescent="0.25">
      <c r="A57" s="51">
        <v>24</v>
      </c>
      <c r="B57" s="77" t="s">
        <v>66</v>
      </c>
      <c r="C57" s="52" t="s">
        <v>6</v>
      </c>
      <c r="D57" s="52">
        <v>230</v>
      </c>
      <c r="E57" s="115"/>
      <c r="F57" s="114">
        <f t="shared" si="3"/>
        <v>0</v>
      </c>
    </row>
    <row r="58" spans="1:6" x14ac:dyDescent="0.25">
      <c r="A58" s="51"/>
      <c r="E58" s="54"/>
    </row>
    <row r="59" spans="1:6" ht="45" x14ac:dyDescent="0.25">
      <c r="A59" s="51">
        <v>25</v>
      </c>
      <c r="B59" s="77" t="s">
        <v>67</v>
      </c>
      <c r="C59" s="52" t="s">
        <v>6</v>
      </c>
      <c r="D59" s="52">
        <v>820</v>
      </c>
      <c r="E59" s="115"/>
      <c r="F59" s="114">
        <f t="shared" si="3"/>
        <v>0</v>
      </c>
    </row>
    <row r="60" spans="1:6" x14ac:dyDescent="0.25">
      <c r="A60" s="51"/>
      <c r="E60" s="54"/>
    </row>
    <row r="61" spans="1:6" ht="45" x14ac:dyDescent="0.25">
      <c r="A61" s="51">
        <v>26</v>
      </c>
      <c r="B61" s="77" t="s">
        <v>17</v>
      </c>
      <c r="C61" s="52" t="s">
        <v>6</v>
      </c>
      <c r="D61" s="52">
        <v>160</v>
      </c>
      <c r="E61" s="115"/>
      <c r="F61" s="114">
        <f t="shared" si="3"/>
        <v>0</v>
      </c>
    </row>
    <row r="62" spans="1:6" x14ac:dyDescent="0.25">
      <c r="A62" s="51"/>
      <c r="E62" s="54"/>
    </row>
    <row r="63" spans="1:6" ht="45" x14ac:dyDescent="0.25">
      <c r="A63" s="51">
        <v>27</v>
      </c>
      <c r="B63" s="77" t="s">
        <v>18</v>
      </c>
      <c r="C63" s="52" t="s">
        <v>6</v>
      </c>
      <c r="D63" s="52">
        <v>10</v>
      </c>
      <c r="E63" s="115"/>
      <c r="F63" s="114">
        <f t="shared" si="3"/>
        <v>0</v>
      </c>
    </row>
    <row r="64" spans="1:6" x14ac:dyDescent="0.25">
      <c r="A64" s="51"/>
      <c r="E64" s="54"/>
    </row>
    <row r="65" spans="1:6" ht="45" x14ac:dyDescent="0.25">
      <c r="A65" s="51">
        <v>28</v>
      </c>
      <c r="B65" s="77" t="s">
        <v>80</v>
      </c>
      <c r="C65" s="52" t="s">
        <v>6</v>
      </c>
      <c r="D65" s="52">
        <v>100</v>
      </c>
      <c r="E65" s="115"/>
      <c r="F65" s="114">
        <f t="shared" si="3"/>
        <v>0</v>
      </c>
    </row>
    <row r="66" spans="1:6" x14ac:dyDescent="0.25">
      <c r="A66" s="51"/>
      <c r="E66" s="54"/>
    </row>
    <row r="67" spans="1:6" ht="30" x14ac:dyDescent="0.25">
      <c r="A67" s="51">
        <v>29</v>
      </c>
      <c r="B67" s="77" t="s">
        <v>20</v>
      </c>
      <c r="C67" s="52" t="s">
        <v>19</v>
      </c>
      <c r="D67" s="52">
        <v>4</v>
      </c>
      <c r="E67" s="115"/>
      <c r="F67" s="114">
        <f t="shared" si="3"/>
        <v>0</v>
      </c>
    </row>
    <row r="68" spans="1:6" x14ac:dyDescent="0.25">
      <c r="A68" s="51"/>
      <c r="E68" s="54"/>
    </row>
    <row r="69" spans="1:6" ht="30" x14ac:dyDescent="0.25">
      <c r="A69" s="51">
        <v>30</v>
      </c>
      <c r="B69" s="77" t="s">
        <v>21</v>
      </c>
      <c r="C69" s="52" t="s">
        <v>19</v>
      </c>
      <c r="D69" s="52">
        <v>4</v>
      </c>
      <c r="E69" s="115"/>
      <c r="F69" s="114">
        <f t="shared" si="3"/>
        <v>0</v>
      </c>
    </row>
    <row r="70" spans="1:6" x14ac:dyDescent="0.25">
      <c r="A70" s="51"/>
      <c r="E70" s="54"/>
    </row>
    <row r="71" spans="1:6" ht="30" x14ac:dyDescent="0.25">
      <c r="A71" s="51">
        <v>31</v>
      </c>
      <c r="B71" s="77" t="s">
        <v>64</v>
      </c>
      <c r="C71" s="52" t="s">
        <v>19</v>
      </c>
      <c r="D71" s="52">
        <v>8</v>
      </c>
      <c r="E71" s="115"/>
      <c r="F71" s="114">
        <f t="shared" si="3"/>
        <v>0</v>
      </c>
    </row>
    <row r="72" spans="1:6" x14ac:dyDescent="0.25">
      <c r="A72" s="51"/>
      <c r="E72" s="54"/>
    </row>
    <row r="73" spans="1:6" ht="30" x14ac:dyDescent="0.25">
      <c r="A73" s="51">
        <v>32</v>
      </c>
      <c r="B73" s="77" t="s">
        <v>22</v>
      </c>
      <c r="C73" s="52" t="s">
        <v>9</v>
      </c>
      <c r="D73" s="52">
        <v>4</v>
      </c>
      <c r="E73" s="115"/>
      <c r="F73" s="114">
        <f t="shared" si="3"/>
        <v>0</v>
      </c>
    </row>
    <row r="74" spans="1:6" x14ac:dyDescent="0.25">
      <c r="A74" s="51"/>
      <c r="E74" s="54"/>
    </row>
    <row r="75" spans="1:6" ht="30" x14ac:dyDescent="0.25">
      <c r="A75" s="51">
        <v>33</v>
      </c>
      <c r="B75" s="77" t="s">
        <v>69</v>
      </c>
      <c r="C75" s="52" t="s">
        <v>9</v>
      </c>
      <c r="D75" s="52">
        <v>2</v>
      </c>
      <c r="E75" s="115"/>
      <c r="F75" s="114">
        <f t="shared" si="3"/>
        <v>0</v>
      </c>
    </row>
    <row r="76" spans="1:6" x14ac:dyDescent="0.25">
      <c r="A76" s="51"/>
      <c r="E76" s="54"/>
    </row>
    <row r="77" spans="1:6" ht="30" x14ac:dyDescent="0.25">
      <c r="A77" s="51">
        <v>34</v>
      </c>
      <c r="B77" s="77" t="s">
        <v>81</v>
      </c>
      <c r="C77" s="52" t="s">
        <v>9</v>
      </c>
      <c r="D77" s="52">
        <v>2</v>
      </c>
      <c r="E77" s="115"/>
      <c r="F77" s="114">
        <f t="shared" si="3"/>
        <v>0</v>
      </c>
    </row>
    <row r="78" spans="1:6" x14ac:dyDescent="0.25">
      <c r="A78" s="51"/>
      <c r="E78" s="54"/>
    </row>
    <row r="79" spans="1:6" ht="90" x14ac:dyDescent="0.25">
      <c r="A79" s="51">
        <v>35</v>
      </c>
      <c r="B79" s="77" t="s">
        <v>82</v>
      </c>
      <c r="C79" s="52" t="s">
        <v>7</v>
      </c>
      <c r="D79" s="52">
        <v>2</v>
      </c>
      <c r="E79" s="115"/>
      <c r="F79" s="114">
        <f t="shared" si="3"/>
        <v>0</v>
      </c>
    </row>
    <row r="80" spans="1:6" x14ac:dyDescent="0.25">
      <c r="A80" s="51"/>
      <c r="E80" s="54"/>
    </row>
    <row r="81" spans="1:6" ht="90" x14ac:dyDescent="0.25">
      <c r="A81" s="51">
        <v>36</v>
      </c>
      <c r="B81" s="77" t="s">
        <v>83</v>
      </c>
      <c r="C81" s="52" t="s">
        <v>7</v>
      </c>
      <c r="D81" s="52">
        <v>4</v>
      </c>
      <c r="E81" s="115"/>
      <c r="F81" s="114">
        <f t="shared" si="3"/>
        <v>0</v>
      </c>
    </row>
    <row r="82" spans="1:6" x14ac:dyDescent="0.25">
      <c r="A82" s="51"/>
      <c r="E82" s="54"/>
    </row>
    <row r="83" spans="1:6" ht="120" x14ac:dyDescent="0.25">
      <c r="A83" s="51">
        <v>37</v>
      </c>
      <c r="B83" s="77" t="s">
        <v>84</v>
      </c>
      <c r="C83" s="52" t="s">
        <v>7</v>
      </c>
      <c r="D83" s="52">
        <v>1</v>
      </c>
      <c r="E83" s="115"/>
      <c r="F83" s="114">
        <f t="shared" si="3"/>
        <v>0</v>
      </c>
    </row>
    <row r="84" spans="1:6" x14ac:dyDescent="0.25">
      <c r="A84" s="51"/>
      <c r="E84" s="54"/>
    </row>
    <row r="85" spans="1:6" ht="30" x14ac:dyDescent="0.25">
      <c r="A85" s="51">
        <v>38</v>
      </c>
      <c r="B85" s="77" t="s">
        <v>26</v>
      </c>
      <c r="C85" s="52" t="s">
        <v>9</v>
      </c>
      <c r="D85" s="52">
        <v>10</v>
      </c>
      <c r="E85" s="115"/>
      <c r="F85" s="114">
        <f t="shared" si="3"/>
        <v>0</v>
      </c>
    </row>
    <row r="86" spans="1:6" x14ac:dyDescent="0.25">
      <c r="A86" s="51"/>
      <c r="E86" s="54"/>
    </row>
    <row r="87" spans="1:6" ht="60" x14ac:dyDescent="0.25">
      <c r="A87" s="51">
        <v>39</v>
      </c>
      <c r="B87" s="77" t="s">
        <v>85</v>
      </c>
      <c r="C87" s="52" t="s">
        <v>9</v>
      </c>
      <c r="D87" s="52">
        <v>6</v>
      </c>
      <c r="E87" s="115"/>
      <c r="F87" s="114">
        <f t="shared" si="3"/>
        <v>0</v>
      </c>
    </row>
    <row r="88" spans="1:6" x14ac:dyDescent="0.25">
      <c r="A88" s="51"/>
      <c r="E88" s="54"/>
    </row>
    <row r="89" spans="1:6" ht="60" x14ac:dyDescent="0.25">
      <c r="A89" s="51">
        <v>40</v>
      </c>
      <c r="B89" s="77" t="s">
        <v>86</v>
      </c>
      <c r="C89" s="52" t="s">
        <v>9</v>
      </c>
      <c r="D89" s="52">
        <v>30</v>
      </c>
      <c r="E89" s="115"/>
      <c r="F89" s="114">
        <f t="shared" si="3"/>
        <v>0</v>
      </c>
    </row>
    <row r="90" spans="1:6" x14ac:dyDescent="0.25">
      <c r="A90" s="51"/>
      <c r="E90" s="54"/>
    </row>
    <row r="91" spans="1:6" ht="45" x14ac:dyDescent="0.25">
      <c r="A91" s="51">
        <v>41</v>
      </c>
      <c r="B91" s="77" t="s">
        <v>87</v>
      </c>
      <c r="C91" s="52" t="s">
        <v>9</v>
      </c>
      <c r="D91" s="52">
        <v>1</v>
      </c>
      <c r="E91" s="115"/>
      <c r="F91" s="114">
        <f t="shared" si="3"/>
        <v>0</v>
      </c>
    </row>
    <row r="92" spans="1:6" x14ac:dyDescent="0.25">
      <c r="A92" s="51"/>
      <c r="E92" s="54"/>
    </row>
    <row r="93" spans="1:6" ht="45" x14ac:dyDescent="0.25">
      <c r="A93" s="51">
        <v>42</v>
      </c>
      <c r="B93" s="77" t="s">
        <v>88</v>
      </c>
      <c r="C93" s="52" t="s">
        <v>9</v>
      </c>
      <c r="D93" s="52">
        <v>1</v>
      </c>
      <c r="E93" s="115"/>
      <c r="F93" s="114">
        <f t="shared" si="3"/>
        <v>0</v>
      </c>
    </row>
    <row r="94" spans="1:6" x14ac:dyDescent="0.25">
      <c r="A94" s="51"/>
      <c r="E94" s="54"/>
    </row>
    <row r="95" spans="1:6" ht="30" x14ac:dyDescent="0.25">
      <c r="A95" s="51">
        <v>43</v>
      </c>
      <c r="B95" s="77" t="s">
        <v>23</v>
      </c>
      <c r="C95" s="52" t="s">
        <v>9</v>
      </c>
      <c r="D95" s="52">
        <v>42</v>
      </c>
      <c r="E95" s="115"/>
      <c r="F95" s="114">
        <f t="shared" si="3"/>
        <v>0</v>
      </c>
    </row>
    <row r="96" spans="1:6" x14ac:dyDescent="0.25">
      <c r="A96" s="51"/>
      <c r="E96" s="54"/>
    </row>
    <row r="97" spans="1:6" ht="30" x14ac:dyDescent="0.25">
      <c r="A97" s="51">
        <v>44</v>
      </c>
      <c r="B97" s="77" t="s">
        <v>25</v>
      </c>
      <c r="C97" s="52" t="s">
        <v>9</v>
      </c>
      <c r="D97" s="52">
        <v>3</v>
      </c>
      <c r="E97" s="115"/>
      <c r="F97" s="114">
        <f t="shared" si="3"/>
        <v>0</v>
      </c>
    </row>
    <row r="98" spans="1:6" x14ac:dyDescent="0.25">
      <c r="A98" s="51"/>
      <c r="E98" s="54"/>
    </row>
    <row r="99" spans="1:6" ht="30" x14ac:dyDescent="0.25">
      <c r="A99" s="51">
        <v>45</v>
      </c>
      <c r="B99" s="77" t="s">
        <v>24</v>
      </c>
      <c r="C99" s="52" t="s">
        <v>9</v>
      </c>
      <c r="D99" s="52">
        <v>18</v>
      </c>
      <c r="E99" s="115"/>
      <c r="F99" s="114">
        <f t="shared" si="3"/>
        <v>0</v>
      </c>
    </row>
    <row r="100" spans="1:6" x14ac:dyDescent="0.25">
      <c r="A100" s="51"/>
      <c r="E100" s="54"/>
    </row>
    <row r="101" spans="1:6" ht="90" x14ac:dyDescent="0.25">
      <c r="A101" s="51">
        <v>46</v>
      </c>
      <c r="B101" s="77" t="s">
        <v>27</v>
      </c>
      <c r="C101" s="52" t="s">
        <v>7</v>
      </c>
      <c r="D101" s="52">
        <v>7</v>
      </c>
      <c r="E101" s="115"/>
      <c r="F101" s="114">
        <f t="shared" si="3"/>
        <v>0</v>
      </c>
    </row>
    <row r="102" spans="1:6" x14ac:dyDescent="0.25">
      <c r="A102" s="51"/>
      <c r="B102" s="77"/>
      <c r="E102" s="54"/>
    </row>
    <row r="103" spans="1:6" ht="90" x14ac:dyDescent="0.25">
      <c r="A103" s="51">
        <v>47</v>
      </c>
      <c r="B103" s="77" t="s">
        <v>89</v>
      </c>
      <c r="C103" s="52" t="s">
        <v>7</v>
      </c>
      <c r="D103" s="52">
        <v>1</v>
      </c>
      <c r="E103" s="115"/>
      <c r="F103" s="114">
        <f t="shared" si="3"/>
        <v>0</v>
      </c>
    </row>
    <row r="104" spans="1:6" x14ac:dyDescent="0.25">
      <c r="A104" s="51"/>
      <c r="E104" s="54"/>
    </row>
    <row r="105" spans="1:6" x14ac:dyDescent="0.25">
      <c r="A105" s="51">
        <v>48</v>
      </c>
      <c r="B105" s="52" t="s">
        <v>28</v>
      </c>
      <c r="C105" s="52" t="s">
        <v>9</v>
      </c>
      <c r="D105" s="52">
        <v>16</v>
      </c>
      <c r="E105" s="115"/>
      <c r="F105" s="114">
        <f t="shared" si="3"/>
        <v>0</v>
      </c>
    </row>
    <row r="106" spans="1:6" x14ac:dyDescent="0.25">
      <c r="A106" s="51"/>
      <c r="E106" s="54"/>
    </row>
    <row r="107" spans="1:6" s="101" customFormat="1" ht="15.75" x14ac:dyDescent="0.25">
      <c r="A107" s="51"/>
      <c r="B107" s="112" t="s">
        <v>29</v>
      </c>
      <c r="C107" s="112"/>
      <c r="D107" s="112"/>
      <c r="E107" s="116"/>
      <c r="F107" s="113"/>
    </row>
    <row r="108" spans="1:6" x14ac:dyDescent="0.25">
      <c r="A108" s="51"/>
      <c r="B108" s="52" t="s">
        <v>1</v>
      </c>
      <c r="C108" s="52" t="s">
        <v>2</v>
      </c>
      <c r="D108" s="52" t="s">
        <v>3</v>
      </c>
      <c r="E108" s="115" t="s">
        <v>4</v>
      </c>
      <c r="F108" s="114" t="s">
        <v>5</v>
      </c>
    </row>
    <row r="109" spans="1:6" ht="30" x14ac:dyDescent="0.25">
      <c r="A109" s="51">
        <v>49</v>
      </c>
      <c r="B109" s="77" t="s">
        <v>63</v>
      </c>
      <c r="C109" s="52" t="s">
        <v>9</v>
      </c>
      <c r="D109" s="52">
        <v>15</v>
      </c>
      <c r="E109" s="115"/>
      <c r="F109" s="114">
        <f t="shared" ref="F109:F123" si="4">$D109*E109</f>
        <v>0</v>
      </c>
    </row>
    <row r="110" spans="1:6" x14ac:dyDescent="0.25">
      <c r="A110" s="51"/>
      <c r="E110" s="54"/>
    </row>
    <row r="111" spans="1:6" ht="30" x14ac:dyDescent="0.25">
      <c r="A111" s="51">
        <v>50</v>
      </c>
      <c r="B111" s="77" t="s">
        <v>62</v>
      </c>
      <c r="C111" s="52" t="s">
        <v>9</v>
      </c>
      <c r="D111" s="52">
        <v>2</v>
      </c>
      <c r="E111" s="115"/>
      <c r="F111" s="114">
        <f t="shared" si="4"/>
        <v>0</v>
      </c>
    </row>
    <row r="112" spans="1:6" x14ac:dyDescent="0.25">
      <c r="A112" s="51"/>
      <c r="E112" s="54"/>
    </row>
    <row r="113" spans="1:6" ht="30" x14ac:dyDescent="0.25">
      <c r="A113" s="51">
        <v>51</v>
      </c>
      <c r="B113" s="77" t="s">
        <v>59</v>
      </c>
      <c r="C113" s="52" t="s">
        <v>9</v>
      </c>
      <c r="D113" s="52">
        <v>14</v>
      </c>
      <c r="E113" s="115"/>
      <c r="F113" s="114">
        <f t="shared" si="4"/>
        <v>0</v>
      </c>
    </row>
    <row r="114" spans="1:6" x14ac:dyDescent="0.25">
      <c r="A114" s="51"/>
      <c r="E114" s="54"/>
    </row>
    <row r="115" spans="1:6" x14ac:dyDescent="0.25">
      <c r="A115" s="51">
        <v>52</v>
      </c>
      <c r="B115" s="52" t="s">
        <v>90</v>
      </c>
      <c r="C115" s="52" t="s">
        <v>9</v>
      </c>
      <c r="D115" s="52">
        <v>28</v>
      </c>
      <c r="E115" s="115"/>
      <c r="F115" s="114">
        <f t="shared" si="4"/>
        <v>0</v>
      </c>
    </row>
    <row r="116" spans="1:6" x14ac:dyDescent="0.25">
      <c r="A116" s="51"/>
      <c r="E116" s="54"/>
    </row>
    <row r="117" spans="1:6" ht="30" x14ac:dyDescent="0.25">
      <c r="A117" s="51">
        <v>53</v>
      </c>
      <c r="B117" s="77" t="s">
        <v>91</v>
      </c>
      <c r="C117" s="52" t="s">
        <v>9</v>
      </c>
      <c r="D117" s="52">
        <v>28</v>
      </c>
      <c r="E117" s="115"/>
      <c r="F117" s="114">
        <f t="shared" si="4"/>
        <v>0</v>
      </c>
    </row>
    <row r="118" spans="1:6" x14ac:dyDescent="0.25">
      <c r="A118" s="51"/>
      <c r="E118" s="54"/>
    </row>
    <row r="119" spans="1:6" ht="30" x14ac:dyDescent="0.25">
      <c r="A119" s="51">
        <v>54</v>
      </c>
      <c r="B119" s="77" t="s">
        <v>92</v>
      </c>
      <c r="C119" s="52" t="s">
        <v>9</v>
      </c>
      <c r="D119" s="52">
        <v>2</v>
      </c>
      <c r="E119" s="115"/>
      <c r="F119" s="114">
        <f t="shared" si="4"/>
        <v>0</v>
      </c>
    </row>
    <row r="120" spans="1:6" x14ac:dyDescent="0.25">
      <c r="A120" s="51"/>
      <c r="E120" s="54"/>
    </row>
    <row r="121" spans="1:6" ht="30" x14ac:dyDescent="0.25">
      <c r="A121" s="51">
        <v>55</v>
      </c>
      <c r="B121" s="77" t="s">
        <v>61</v>
      </c>
      <c r="C121" s="52" t="s">
        <v>6</v>
      </c>
      <c r="D121" s="52">
        <v>250</v>
      </c>
      <c r="E121" s="115"/>
      <c r="F121" s="114">
        <f t="shared" si="4"/>
        <v>0</v>
      </c>
    </row>
    <row r="122" spans="1:6" x14ac:dyDescent="0.25">
      <c r="A122" s="51"/>
      <c r="E122" s="54"/>
    </row>
    <row r="123" spans="1:6" ht="30" x14ac:dyDescent="0.25">
      <c r="A123" s="51">
        <v>56</v>
      </c>
      <c r="B123" s="77" t="s">
        <v>60</v>
      </c>
      <c r="C123" s="52" t="s">
        <v>6</v>
      </c>
      <c r="D123" s="52">
        <v>230</v>
      </c>
      <c r="E123" s="115"/>
      <c r="F123" s="114">
        <f t="shared" si="4"/>
        <v>0</v>
      </c>
    </row>
    <row r="124" spans="1:6" x14ac:dyDescent="0.25">
      <c r="A124" s="51"/>
      <c r="E124" s="54"/>
    </row>
    <row r="125" spans="1:6" ht="15.75" x14ac:dyDescent="0.25">
      <c r="A125" s="51"/>
      <c r="B125" s="112" t="s">
        <v>46</v>
      </c>
      <c r="C125" s="112"/>
      <c r="D125" s="112"/>
      <c r="E125" s="116"/>
      <c r="F125" s="113"/>
    </row>
    <row r="126" spans="1:6" x14ac:dyDescent="0.25">
      <c r="A126" s="51"/>
      <c r="B126" s="52" t="s">
        <v>1</v>
      </c>
      <c r="C126" s="52" t="s">
        <v>2</v>
      </c>
      <c r="D126" s="52" t="s">
        <v>3</v>
      </c>
      <c r="E126" s="115" t="s">
        <v>4</v>
      </c>
      <c r="F126" s="114" t="s">
        <v>5</v>
      </c>
    </row>
    <row r="127" spans="1:6" ht="75" x14ac:dyDescent="0.25">
      <c r="A127" s="51">
        <v>57</v>
      </c>
      <c r="B127" s="77" t="s">
        <v>47</v>
      </c>
      <c r="C127" s="52" t="s">
        <v>11</v>
      </c>
      <c r="D127" s="52">
        <v>10</v>
      </c>
      <c r="E127" s="115"/>
      <c r="F127" s="114">
        <f t="shared" ref="F127" si="5">$D127*E127</f>
        <v>0</v>
      </c>
    </row>
    <row r="128" spans="1:6" x14ac:dyDescent="0.25">
      <c r="A128" s="51"/>
      <c r="E128" s="54"/>
    </row>
    <row r="129" spans="1:6" ht="15.75" x14ac:dyDescent="0.25">
      <c r="A129" s="51"/>
      <c r="B129" s="112" t="s">
        <v>30</v>
      </c>
      <c r="C129" s="112"/>
      <c r="D129" s="112"/>
      <c r="E129" s="116"/>
      <c r="F129" s="113"/>
    </row>
    <row r="130" spans="1:6" x14ac:dyDescent="0.25">
      <c r="A130" s="51"/>
      <c r="B130" s="52" t="s">
        <v>1</v>
      </c>
      <c r="C130" s="52" t="s">
        <v>2</v>
      </c>
      <c r="D130" s="52" t="s">
        <v>3</v>
      </c>
      <c r="E130" s="115" t="s">
        <v>4</v>
      </c>
      <c r="F130" s="114" t="s">
        <v>5</v>
      </c>
    </row>
    <row r="131" spans="1:6" ht="30" x14ac:dyDescent="0.25">
      <c r="A131" s="51">
        <v>58</v>
      </c>
      <c r="B131" s="77" t="s">
        <v>33</v>
      </c>
      <c r="C131" s="52" t="s">
        <v>9</v>
      </c>
      <c r="D131" s="52">
        <v>16</v>
      </c>
      <c r="E131" s="115"/>
      <c r="F131" s="114">
        <f t="shared" ref="F131" si="6">$D131*E131</f>
        <v>0</v>
      </c>
    </row>
    <row r="132" spans="1:6" x14ac:dyDescent="0.25">
      <c r="A132" s="51"/>
      <c r="E132" s="54"/>
    </row>
    <row r="133" spans="1:6" ht="60" x14ac:dyDescent="0.25">
      <c r="A133" s="51">
        <v>59</v>
      </c>
      <c r="B133" s="77" t="s">
        <v>31</v>
      </c>
      <c r="C133" s="52" t="s">
        <v>6</v>
      </c>
      <c r="D133" s="52">
        <v>465</v>
      </c>
      <c r="E133" s="115"/>
      <c r="F133" s="114">
        <f t="shared" ref="F133" si="7">$D133*E133</f>
        <v>0</v>
      </c>
    </row>
    <row r="134" spans="1:6" x14ac:dyDescent="0.25">
      <c r="A134" s="51"/>
      <c r="E134" s="54"/>
    </row>
    <row r="135" spans="1:6" ht="90" x14ac:dyDescent="0.25">
      <c r="A135" s="51">
        <v>60</v>
      </c>
      <c r="B135" s="77" t="s">
        <v>32</v>
      </c>
      <c r="C135" s="52" t="s">
        <v>7</v>
      </c>
      <c r="D135" s="52">
        <v>7</v>
      </c>
      <c r="E135" s="115"/>
      <c r="F135" s="114">
        <f t="shared" ref="F135" si="8">$D135*E135</f>
        <v>0</v>
      </c>
    </row>
    <row r="136" spans="1:6" x14ac:dyDescent="0.25">
      <c r="A136" s="51"/>
      <c r="E136" s="54"/>
    </row>
    <row r="137" spans="1:6" ht="30" x14ac:dyDescent="0.25">
      <c r="A137" s="51">
        <v>61</v>
      </c>
      <c r="B137" s="77" t="s">
        <v>34</v>
      </c>
      <c r="C137" s="52" t="s">
        <v>9</v>
      </c>
      <c r="D137" s="52">
        <v>1</v>
      </c>
      <c r="E137" s="115"/>
      <c r="F137" s="114">
        <f t="shared" ref="F137" si="9">$D137*E137</f>
        <v>0</v>
      </c>
    </row>
    <row r="138" spans="1:6" x14ac:dyDescent="0.25">
      <c r="A138" s="51"/>
      <c r="B138" s="77"/>
      <c r="E138" s="114"/>
      <c r="F138" s="114"/>
    </row>
    <row r="139" spans="1:6" x14ac:dyDescent="0.25">
      <c r="A139" s="51"/>
      <c r="B139" s="77"/>
      <c r="E139" s="114"/>
      <c r="F139" s="114"/>
    </row>
    <row r="140" spans="1:6" x14ac:dyDescent="0.25">
      <c r="A140" s="51"/>
    </row>
    <row r="141" spans="1:6" ht="15.75" x14ac:dyDescent="0.25">
      <c r="A141" s="73"/>
      <c r="B141" s="74" t="s">
        <v>94</v>
      </c>
      <c r="C141" s="75"/>
      <c r="D141" s="75"/>
      <c r="E141" s="75"/>
      <c r="F141" s="76">
        <f>SUM(F7:F137)</f>
        <v>0</v>
      </c>
    </row>
    <row r="142" spans="1:6" x14ac:dyDescent="0.25">
      <c r="B142" s="72"/>
    </row>
    <row r="143" spans="1:6" x14ac:dyDescent="0.25">
      <c r="B143" s="72"/>
    </row>
    <row r="144" spans="1:6" x14ac:dyDescent="0.25">
      <c r="B144" s="72"/>
    </row>
    <row r="145" spans="1:6" x14ac:dyDescent="0.25">
      <c r="A145" s="97" t="s">
        <v>37</v>
      </c>
      <c r="B145" s="98"/>
      <c r="C145" s="99"/>
      <c r="D145" s="100" t="s">
        <v>36</v>
      </c>
      <c r="E145" s="56"/>
      <c r="F145" s="57"/>
    </row>
    <row r="146" spans="1:6" x14ac:dyDescent="0.25">
      <c r="A146" s="104"/>
      <c r="B146" s="54"/>
      <c r="C146" s="54"/>
      <c r="D146" s="54"/>
      <c r="E146" s="54"/>
      <c r="F146" s="54"/>
    </row>
    <row r="147" spans="1:6" x14ac:dyDescent="0.25">
      <c r="A147" s="58"/>
      <c r="B147" s="58"/>
      <c r="C147" s="58"/>
      <c r="D147" s="58"/>
      <c r="E147" s="58"/>
      <c r="F147" s="58"/>
    </row>
  </sheetData>
  <sheetProtection algorithmName="SHA-512" hashValue="e/r9AmkwxLFpUkPLabVmi1L8nc30KFdxJ2sM4LiCzo8n/XJeVAmZs04RGjxz01Xka5bigBjaeLQ+0QjAxfAYCA==" saltValue="SCd7LJUpRDplj0q0zM9Ueg==" spinCount="100000" sheet="1" formatCells="0" formatColumns="0" formatRows="0"/>
  <mergeCells count="1">
    <mergeCell ref="B2:F2"/>
  </mergeCells>
  <dataValidations count="1">
    <dataValidation type="custom" allowBlank="1" showInputMessage="1" showErrorMessage="1" sqref="E137 E143 E141 E7 E9 E11 E15 E17 E19 E21 E23 E25 E27 E29 E31 E33 E35 E37 E39 E41 E43 E45 E47 E49 E51 E55 E57 E59 E61 E63 E65 E67 E69 E71 E73 E75 E77 E79 E81 E83 E85 E87 E89 E91 E93 E95 E97 E99 E101 E103 E105 E109 E111 E113 E115 E117 E119 E121 E123 E127 E131 E133 E135" xr:uid="{04062792-D2F9-46AD-86E4-A63D095AA7D4}">
      <formula1>OR(ROUND(MOD(E7*100,1),3)=0,ROUND(MOD(E7*100,1),3)=1)</formula1>
    </dataValidation>
  </dataValidations>
  <pageMargins left="0.7" right="0.7" top="0.75" bottom="0.75" header="0.3" footer="0.3"/>
  <pageSetup paperSize="9" scale="82" orientation="portrait" r:id="rId1"/>
  <headerFooter>
    <oddHeader>&amp;L&amp;9Priloga E/2.5: PONUDBENI PREDRAČUN&amp;C&amp;9JN IZGRADNJA DISTRIBUCIJSKEGA EEO 2025&amp;R&amp;9Sklop 2.5</oddHeader>
    <oddFooter>&amp;R&amp;9&amp;P/&amp;N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8</vt:i4>
      </vt:variant>
    </vt:vector>
  </HeadingPairs>
  <TitlesOfParts>
    <vt:vector size="15" baseType="lpstr">
      <vt:lpstr>2. Rekapitulacija</vt:lpstr>
      <vt:lpstr>2. Tehnični pogoji</vt:lpstr>
      <vt:lpstr>2.1 SN KB APAČE</vt:lpstr>
      <vt:lpstr>2.2 SN KB ČRNCI</vt:lpstr>
      <vt:lpstr>2.3 SN KB ČREŠNJEVCI  </vt:lpstr>
      <vt:lpstr>2.4 TP ČREŠNJEVCI</vt:lpstr>
      <vt:lpstr>2.5 NN ČREŠNJEVCI</vt:lpstr>
      <vt:lpstr>'2. Rekapitulacija'!Področje_tiskanja</vt:lpstr>
      <vt:lpstr>'2. Tehnični pogoji'!Področje_tiskanja</vt:lpstr>
      <vt:lpstr>'2.1 SN KB APAČE'!Področje_tiskanja</vt:lpstr>
      <vt:lpstr>'2.2 SN KB ČRNCI'!Področje_tiskanja</vt:lpstr>
      <vt:lpstr>'2.3 SN KB ČREŠNJEVCI  '!Področje_tiskanja</vt:lpstr>
      <vt:lpstr>'2.4 TP ČREŠNJEVCI'!Področje_tiskanja</vt:lpstr>
      <vt:lpstr>'2.5 NN ČREŠNJEVCI'!Področje_tiskanja</vt:lpstr>
      <vt:lpstr>'2. Tehnični pogoji'!Tiskanje_naslovov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Zlatolas Robert</dc:creator>
  <cp:lastModifiedBy>Zlatolas Robert</cp:lastModifiedBy>
  <cp:lastPrinted>2025-07-21T07:42:44Z</cp:lastPrinted>
  <dcterms:created xsi:type="dcterms:W3CDTF">2025-06-20T10:46:17Z</dcterms:created>
  <dcterms:modified xsi:type="dcterms:W3CDTF">2025-07-25T11:50:34Z</dcterms:modified>
</cp:coreProperties>
</file>